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C:\Users\Admin\Downloads\"/>
    </mc:Choice>
  </mc:AlternateContent>
  <xr:revisionPtr revIDLastSave="0" documentId="13_ncr:1_{63F0FE7E-4B48-450E-80AB-DAAC83FFFC14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ՏԵՂԱՓՈԽՎԱԾ ԳՈՒՅՔ" sheetId="3" r:id="rId1"/>
  </sheets>
  <definedNames>
    <definedName name="_xlnm.Print_Area" localSheetId="0">'ՏԵՂԱՓՈԽՎԱԾ ԳՈՒՅՔ'!$A$1:$I$432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353" i="3" l="1"/>
  <c r="F354" i="3" s="1"/>
  <c r="D297" i="3"/>
  <c r="D206" i="3"/>
  <c r="F206" i="3"/>
  <c r="F196" i="3"/>
  <c r="F195" i="3"/>
  <c r="F169" i="3"/>
  <c r="F170" i="3"/>
  <c r="F171" i="3"/>
  <c r="F168" i="3"/>
  <c r="D172" i="3"/>
  <c r="F144" i="3"/>
  <c r="F133" i="3"/>
  <c r="D106" i="3"/>
  <c r="F93" i="3"/>
  <c r="F197" i="3" l="1"/>
  <c r="F240" i="3"/>
  <c r="D240" i="3"/>
  <c r="F387" i="3"/>
  <c r="F386" i="3"/>
  <c r="F369" i="3"/>
  <c r="F370" i="3" s="1"/>
  <c r="D330" i="3"/>
  <c r="F330" i="3"/>
  <c r="F377" i="3"/>
  <c r="F378" i="3" s="1"/>
  <c r="D378" i="3"/>
  <c r="F361" i="3"/>
  <c r="F362" i="3" s="1"/>
  <c r="F346" i="3"/>
  <c r="F388" i="3" l="1"/>
  <c r="F345" i="3"/>
  <c r="F347" i="3" s="1"/>
  <c r="F337" i="3"/>
  <c r="F338" i="3" s="1"/>
  <c r="D338" i="3"/>
  <c r="F321" i="3"/>
  <c r="F322" i="3" s="1"/>
  <c r="D322" i="3"/>
  <c r="F312" i="3"/>
  <c r="F313" i="3" s="1"/>
  <c r="D313" i="3"/>
  <c r="D305" i="3"/>
  <c r="F305" i="3"/>
  <c r="F296" i="3"/>
  <c r="F295" i="3"/>
  <c r="F294" i="3"/>
  <c r="F293" i="3"/>
  <c r="D286" i="3"/>
  <c r="F286" i="3"/>
  <c r="F278" i="3"/>
  <c r="F279" i="3" s="1"/>
  <c r="D279" i="3"/>
  <c r="F178" i="3"/>
  <c r="F179" i="3" s="1"/>
  <c r="D179" i="3"/>
  <c r="F297" i="3" l="1"/>
  <c r="D272" i="3"/>
  <c r="F271" i="3"/>
  <c r="F272" i="3" s="1"/>
  <c r="D265" i="3"/>
  <c r="F265" i="3"/>
  <c r="F257" i="3"/>
  <c r="F247" i="3" l="1"/>
  <c r="F65" i="3"/>
  <c r="D65" i="3"/>
  <c r="F122" i="3"/>
  <c r="F123" i="3" s="1"/>
  <c r="D123" i="3"/>
  <c r="F114" i="3"/>
  <c r="F115" i="3" s="1"/>
  <c r="D115" i="3"/>
  <c r="F104" i="3"/>
  <c r="F103" i="3"/>
  <c r="F102" i="3"/>
  <c r="F106" i="3" l="1"/>
  <c r="D82" i="3"/>
  <c r="F82" i="3"/>
  <c r="F73" i="3" l="1"/>
  <c r="F53" i="3"/>
  <c r="F43" i="3" l="1"/>
  <c r="D28" i="3"/>
  <c r="F27" i="3"/>
  <c r="F28" i="3" s="1"/>
  <c r="F35" i="3"/>
  <c r="F19" i="3" l="1"/>
  <c r="F18" i="3"/>
  <c r="F20" i="3" l="1"/>
  <c r="F10" i="3"/>
  <c r="D215" i="3" l="1"/>
  <c r="F162" i="3"/>
  <c r="F187" i="3"/>
  <c r="D187" i="3"/>
  <c r="D233" i="3" l="1"/>
  <c r="D224" i="3"/>
  <c r="D162" i="3"/>
  <c r="D152" i="3"/>
  <c r="F152" i="3"/>
  <c r="D74" i="3"/>
  <c r="F74" i="3"/>
  <c r="D54" i="3"/>
  <c r="D44" i="3"/>
  <c r="F44" i="3"/>
  <c r="D36" i="3"/>
  <c r="D11" i="3"/>
  <c r="F54" i="3" l="1"/>
  <c r="F215" i="3"/>
  <c r="F233" i="3"/>
  <c r="F36" i="3"/>
  <c r="F11" i="3"/>
  <c r="F224" i="3"/>
</calcChain>
</file>

<file path=xl/sharedStrings.xml><?xml version="1.0" encoding="utf-8"?>
<sst xmlns="http://schemas.openxmlformats.org/spreadsheetml/2006/main" count="1011" uniqueCount="229">
  <si>
    <t>(կազմակերպության անվանումը)</t>
  </si>
  <si>
    <t>Հ/Հ</t>
  </si>
  <si>
    <t>Գույքի 
անվանումը</t>
  </si>
  <si>
    <t>Չափի 
միավորը</t>
  </si>
  <si>
    <t>Քանակը</t>
  </si>
  <si>
    <t>Վիճակը
 (նոր/լավ, բավարար, 
 կամ ենթակա է 
դուրս գրման)</t>
  </si>
  <si>
    <t>Նշումներ</t>
  </si>
  <si>
    <t>Ընդամենը</t>
  </si>
  <si>
    <t>X</t>
  </si>
  <si>
    <t>(ամիս, ամսաթիվ, տարի)</t>
  </si>
  <si>
    <t>Արտադրման/Ձեռքբերման տարեթիվ</t>
  </si>
  <si>
    <t>Լիլիթ Բաղդասարյան</t>
  </si>
  <si>
    <t>Ֆելիքս Արշակյան</t>
  </si>
  <si>
    <t>Ապրանքագետ՝</t>
  </si>
  <si>
    <t>Վիլիկ Սարգսյան</t>
  </si>
  <si>
    <t>Դավիթ Վարդանյան</t>
  </si>
  <si>
    <t>Էլեկտրական տաքացուցիչ(տեն)</t>
  </si>
  <si>
    <t>Հատ</t>
  </si>
  <si>
    <t>Նոր</t>
  </si>
  <si>
    <t>Բավարար</t>
  </si>
  <si>
    <t>Պատրաստի սննդի բաշխման սեղան /փոքր/</t>
  </si>
  <si>
    <t xml:space="preserve">           Սուսեր բնակավայրի վարչական </t>
  </si>
  <si>
    <t>տեղ. «Արագածավանի մանկապարտեզ» ՀՈԱԿ-ից</t>
  </si>
  <si>
    <t xml:space="preserve">       «Արտենիի մանկապարտեզ» ՀՈԱԿ</t>
  </si>
  <si>
    <t>«Աշնակի մանկապարտեզ» ՀՈԱԿ</t>
  </si>
  <si>
    <t xml:space="preserve">           Դաշտադեմ բնակավայրի վարչական </t>
  </si>
  <si>
    <t>Սառնարան  300 լ տարողությամբ երկխցիկանի HITACHI</t>
  </si>
  <si>
    <t xml:space="preserve">           Ցամաքասար բնակավայրի վարչական </t>
  </si>
  <si>
    <t>Ուղղահայաց շերտավարագույր 7մ.քառ (1մ.քառ-4951 ՀՀ դրամ)</t>
  </si>
  <si>
    <t>«Իրինդի մանկապարտեզ» ՀՈԱԿ</t>
  </si>
  <si>
    <t>Բազմաֆունկցիոնալ տպիչ HP LaserMFP 135a</t>
  </si>
  <si>
    <t>Փոշեկուլ</t>
  </si>
  <si>
    <t xml:space="preserve">           Ագարակավան բնակավայրի վարչական </t>
  </si>
  <si>
    <t xml:space="preserve">  Կազմակերպությունից կազմակերպություն տեղափոխված գույքի</t>
  </si>
  <si>
    <t>տեղ. Է 15․02․2025թ-ին «Ագարակավանի մանկապարտեզ» ՀՈԱԿ-ից</t>
  </si>
  <si>
    <t>տեղ. է  08․04․2025թ-ին «Արտենիի մանկապարտեզ» ՀՈԱԿ-ից</t>
  </si>
  <si>
    <t>տեղ. Է 16․04․2025թ-ին «Թալինի համայնքապետարանի աշխատակազմ» ՀԿՀ-ից</t>
  </si>
  <si>
    <t>տեղ. Է 18․04․2025թ-ին  «Թալինի համայնքապետարանի աշխատակազմ» ՀԿՀ-ից</t>
  </si>
  <si>
    <t>տեղ. Է 23․04․2025թ-ին  «Թալինի համայնքապետարանի աշխատակազմ» ՀԿՀ-ից</t>
  </si>
  <si>
    <t>տեղ. է 02․04․2025թ-ին «Արագածավանի մանկապարտեզ» ՀՈԱԿ-ից</t>
  </si>
  <si>
    <t xml:space="preserve">           Արագածավան բնակավայրի վարչական </t>
  </si>
  <si>
    <t>Համակարգիչ-պրոցեսոր DELL optiplex -մոնիտոր DELL,ստեղնաշար,մկնիկ․լար,ականջակալ, օգտագործված</t>
  </si>
  <si>
    <t>տեղ. է  05․08․2025թ-ին  «Թալինի համայնքապետարանի աշխատակազմ» ՀԿՀ-ից</t>
  </si>
  <si>
    <t xml:space="preserve">                     </t>
  </si>
  <si>
    <t xml:space="preserve">        ՑՈՒՑԱԿ</t>
  </si>
  <si>
    <t xml:space="preserve">          Թալինի համայնքապետարանի աշխատակազմ</t>
  </si>
  <si>
    <t>Համակարգչային սեղան դարակներով</t>
  </si>
  <si>
    <r>
      <t>Համակարգիչ  l5-11400</t>
    </r>
    <r>
      <rPr>
        <b/>
        <sz val="12"/>
        <color rgb="FF000000"/>
        <rFont val="Times New Roman"/>
        <family val="1"/>
        <charset val="204"/>
      </rPr>
      <t xml:space="preserve"> , մայր․ սալ․ PRIME H610M-K  R2.O, օպեր հիշող սարք 16GB /2x8GB/, համ․ իրան ARCHON 2MESH, սն․ սարք․ 650W, կուտակիչ 256GB, կոշտ սկավ 1TB,  ստեղնաշար, մկնիկ, մոնիտոր Philips PM-221V8, ցանց,քարտ ARCHER T4U</t>
    </r>
  </si>
  <si>
    <t>հատ</t>
  </si>
  <si>
    <t>նոր</t>
  </si>
  <si>
    <t>հ/հ 20․12․2023թ                       / տեղափոխվել է աղբահանության և սան մաքրման բաժնից 09․09․2025թ-ին ֆինբաժին/</t>
  </si>
  <si>
    <t>09․09․2025թ-ին  տեղափոխվել է  աղբահանության և սանիտարական մաքրման ծառայությունից /ֆինբաժին/</t>
  </si>
  <si>
    <t>Աղբաահանության և սանիտարական մաքրման ծառայություն համայնքային հիմնարկ</t>
  </si>
  <si>
    <t>Համակարգիչ  l5-12400 , մայր․ սալ․ PRIME H510M-K  , օդափոխիչ, հիշող սարք 16GB, համ․ իրան C708 ՍՆ․ ՍԱՐՔ650W, կոշտ սկավ 1TB, ՀԻՇՈՂ ՍԱՐՔ 256gb, տեսաքարտ RTX 4060, ստեղնաշար, մկնիկ</t>
  </si>
  <si>
    <t>հ/հ 24․03․2025թ․  /տեղափոխվել է Թալինի համայնքապետարանից 09․09․25թ-ին Անժելա</t>
  </si>
  <si>
    <t>համակարգչային մոնիտոր WiewSonicVX2476</t>
  </si>
  <si>
    <t>Սեղան դիմադիրով ղեկավարի</t>
  </si>
  <si>
    <t>2023թ․</t>
  </si>
  <si>
    <t>09․09․2025թ-ին 1 կոմպլեկտ/սեղան, դիմադիր, պահարան մեծ՝ կողադիր/ տեղափոխվել է  Թալինի համայնքապետարանի աշխատակազմից /Անժելա</t>
  </si>
  <si>
    <t>Աթոռ</t>
  </si>
  <si>
    <t>2013թ.</t>
  </si>
  <si>
    <t>09․09․2025թ-ին 1 հատ տեղափոխվել է  Թալինի համայնքապետարանի աշխատակազմից  /Անժելա</t>
  </si>
  <si>
    <t>Տպիչ բազմաֆունկցիոնալ CANON MF3010</t>
  </si>
  <si>
    <t xml:space="preserve">09․09․2025թ-ին  տեղափոխվել է  Թալինի համայնքապետարանի աշխատակազմից/ Անժելա/ </t>
  </si>
  <si>
    <t xml:space="preserve"> 09․09․2025թ-ին  տեղափոխվել է  Թալինի համայնքապետարանի աշխատակազմից /Անժելա/</t>
  </si>
  <si>
    <t>տումբա փոքր պահարան/</t>
  </si>
  <si>
    <t xml:space="preserve"> տեղափոխվել է աղբահանության և սան մաքրման բաժնից 09․09․2025թ-ին ֆինբաժին/</t>
  </si>
  <si>
    <t xml:space="preserve">           Ն․ Սասնաշենի  բնակավայրի վարչական </t>
  </si>
  <si>
    <t>Էկրան  Dell  Professional  P2213</t>
  </si>
  <si>
    <t>2012թ</t>
  </si>
  <si>
    <t>Պատկերամուտի /սկան  CanonScan  Lide  210</t>
  </si>
  <si>
    <t>Համակարգիչ intel celeron j4005, 4GB ram, 120GB SSD, Monitor LG</t>
  </si>
  <si>
    <t>բավարար</t>
  </si>
  <si>
    <t>Իրինդի վարչականից</t>
  </si>
  <si>
    <t>սկաններ  HP scanjet 300</t>
  </si>
  <si>
    <t>UPS Fsp</t>
  </si>
  <si>
    <t>Տպիչ HP 1020</t>
  </si>
  <si>
    <t>բազմաֆունկցիոնալ տպիչ  MF4410</t>
  </si>
  <si>
    <t>համակարգիչ առանց մոնիտորի</t>
  </si>
  <si>
    <t xml:space="preserve"> Թալինի համայնքապետարանի աշխատակազմ</t>
  </si>
  <si>
    <t>համակարգիչ</t>
  </si>
  <si>
    <t>մոնիտոր</t>
  </si>
  <si>
    <t>մկնիկ</t>
  </si>
  <si>
    <t>ստեղնաշար</t>
  </si>
  <si>
    <t>չաշխատող</t>
  </si>
  <si>
    <t>Թալինի համայնքապետարանի աշխատակազմ</t>
  </si>
  <si>
    <t>բազմաֆունկցիոնալ տպիչ MS310DN</t>
  </si>
  <si>
    <t>Ակունքի մանկապարտեզ ՀՈԱԿ</t>
  </si>
  <si>
    <t>տեղ. է  20․10․2025թ-ին  «Թալինի համայնքապետարանի աշխատակազմ» ՀԿՀ-ից</t>
  </si>
  <si>
    <t>Թաթուլի գրադարան</t>
  </si>
  <si>
    <t>թիթեղյա գրադարակ</t>
  </si>
  <si>
    <t>տեղափոխվել է Ոսկեթասի գրադարանից 30․10․2025թ</t>
  </si>
  <si>
    <t>հեռուստացույց GEEPAS GLED5006SGXHD</t>
  </si>
  <si>
    <t>տեղափոխվել է Սուսերի վարչականից 03․11․2025թ-ին</t>
  </si>
  <si>
    <t>Փոշեկուլ-RAF</t>
  </si>
  <si>
    <t xml:space="preserve"> հ/հ 28․08․2025թ տեղափոխվելէ Թալինի թիվ 3 մանկապարտեզից</t>
  </si>
  <si>
    <t>համակարգիչ Intel Celeron G1620</t>
  </si>
  <si>
    <t>Մոնիտոր Samsung SyneMaster 740Nw</t>
  </si>
  <si>
    <t>տեղափոխվել են  Թալինի համայնքապետարանից</t>
  </si>
  <si>
    <t xml:space="preserve">                                  (կազմակերպության անվանումը)</t>
  </si>
  <si>
    <t>աթոռ սև /գրասենյակային/</t>
  </si>
  <si>
    <t>տեղափոխվել է Արտենի բնակավայրի վարչականից</t>
  </si>
  <si>
    <t xml:space="preserve">                   (կազմակերպության անվանումը)</t>
  </si>
  <si>
    <t>սեղանի թենիսի հավաքածու</t>
  </si>
  <si>
    <t>լրակազմ</t>
  </si>
  <si>
    <t>թենիսի սեղան</t>
  </si>
  <si>
    <t>Սառնարան &lt;&lt;Ցենտեկ&gt;&gt;</t>
  </si>
  <si>
    <t>Մանկական զեստապահարան                  /5 տեղանոց/</t>
  </si>
  <si>
    <t>WIFI փոխակերպիչ</t>
  </si>
  <si>
    <t>տեղ.  Է 04․04․2025թ-ին «Դաշտադեմի մանկապարտեզ» ՀՈԱԿ-ից</t>
  </si>
  <si>
    <t>Համակարգիչ-պրոցեսոր DELL ,ստեղնաշար,մկնիկ․լար,ականջակալ, օգտագործված</t>
  </si>
  <si>
    <t>տեղափոխվել է Արգածավան բնակավայրի վարչականից</t>
  </si>
  <si>
    <t>պատից կասխովի պահարան</t>
  </si>
  <si>
    <t>տեղ. է 11․2025թ-ին Դաշտադեմի մշակույթի տնից</t>
  </si>
  <si>
    <t>համակարգիչ INTEL G1620</t>
  </si>
  <si>
    <t>Մոնիտոր DELL</t>
  </si>
  <si>
    <t>Բազմաֆունկցիոնալ  տպիչ Սամսունգ</t>
  </si>
  <si>
    <t xml:space="preserve">Ջրի բաք </t>
  </si>
  <si>
    <t xml:space="preserve">                 (կազմակերպության անվանումը)</t>
  </si>
  <si>
    <t>Հեռուստացույցի կախիչ</t>
  </si>
  <si>
    <t xml:space="preserve">                              (կազմակերպության անվանումը)</t>
  </si>
  <si>
    <t xml:space="preserve">        Թալինի համայնքապետարանի աշխատակազմ</t>
  </si>
  <si>
    <t> Մոնիտոր 19.5ASUS</t>
  </si>
  <si>
    <t>տեղափոխվել է Շղարշիկի վարչականից  12․25թ</t>
  </si>
  <si>
    <t>համակարգիչ nu copc-3324</t>
  </si>
  <si>
    <t>համակարգիչ սոիչ sopob 200</t>
  </si>
  <si>
    <t>համակարգիչ Core i3-7100</t>
  </si>
  <si>
    <t xml:space="preserve">Բազմաֆունկցիոնալ տպիչ MF3010 </t>
  </si>
  <si>
    <t>տեղ. Է 22․12․2025թ-Աղբահանության և սանիտարական մաքրման ծառայությունից</t>
  </si>
  <si>
    <r>
      <t xml:space="preserve">  </t>
    </r>
    <r>
      <rPr>
        <b/>
        <sz val="8"/>
        <color theme="1"/>
        <rFont val="Sylfaen"/>
        <family val="1"/>
        <charset val="204"/>
      </rPr>
      <t>&lt;&lt;</t>
    </r>
    <r>
      <rPr>
        <b/>
        <sz val="13"/>
        <color theme="1"/>
        <rFont val="Sylfaen"/>
        <family val="1"/>
        <charset val="204"/>
      </rPr>
      <t xml:space="preserve">Տրանսպորտի և մեքենասարքավորումների սպասարկման ծառայություն»                                        համայնքային հիմնարկ </t>
    </r>
  </si>
  <si>
    <t>տեղ. Է 22․12․2025թ-Թալինի համայնքապետարանից</t>
  </si>
  <si>
    <t>Հովհար էլեկտրական - HAUSBERG - HB 5100 NG</t>
  </si>
  <si>
    <t>Համակարգիչ TM i5-11400 , ստեղնաշար, մկնիկ</t>
  </si>
  <si>
    <t xml:space="preserve"> 22․12․2025թ-ին  տեղափոխվել է  Թալինի համայնքապետարանի աշխատակազմից </t>
  </si>
  <si>
    <t>22․12․2025թ-ին  տեղափոխվել է  Թալինի համայնքապետարանից</t>
  </si>
  <si>
    <t>Բազմաֆունկցիոնալ տպիչ MF3010 /Նառա</t>
  </si>
  <si>
    <t xml:space="preserve"> 22․12․2025թ-ին  տեղափոխվել է  Աղբահանության և սանիտարական մաքրման ծառայությունից</t>
  </si>
  <si>
    <t>Հովհարիչ HB-5100NG</t>
  </si>
  <si>
    <t>Բազկաթոռ՝ ղեկավարի CPV 39111220/2 /Անիվներով,հիմնակմաղքը՝ մետաղական,պաստառի նյութը՝ ցանց,գույնը՝ սև/</t>
  </si>
  <si>
    <t>22․12․2025թ-ին  տեղափոխվել են  Թալինի համայնքապետարանից</t>
  </si>
  <si>
    <t>Ֆունկցիոնալ տպիչ HPMFP 135a</t>
  </si>
  <si>
    <t>2024թ․</t>
  </si>
  <si>
    <t>24․12․2025թ-ին  տեղափոխվել Է  Թալինի համայնքապետարանից</t>
  </si>
  <si>
    <t>Տոնածառ</t>
  </si>
  <si>
    <t>2022թ․</t>
  </si>
  <si>
    <t>Մոնիտոր  W2072a</t>
  </si>
  <si>
    <t>Տպիչ սարք SAMSUNG</t>
  </si>
  <si>
    <t>Հայելի առանց շրջանակի 4մմ, 6,12ք/մ</t>
  </si>
  <si>
    <t>25․12․2025թ-ին  տեղափոխվել Է  Թալինի համայնքապետարանից</t>
  </si>
  <si>
    <t xml:space="preserve">Բենզինային գեներատոր RODEX, RDX3500E </t>
  </si>
  <si>
    <t>2020թ.</t>
  </si>
  <si>
    <t xml:space="preserve">Բենզինային գեներատոր AVR, PT - 3000 </t>
  </si>
  <si>
    <t xml:space="preserve"> </t>
  </si>
  <si>
    <t xml:space="preserve"> Թաթուլի մշակույթի տուն </t>
  </si>
  <si>
    <t xml:space="preserve">   Թալինի համայնքապետարանի աշխատակազմ</t>
  </si>
  <si>
    <r>
      <rPr>
        <b/>
        <sz val="9"/>
        <color theme="1"/>
        <rFont val="Sylfaen"/>
        <family val="1"/>
        <charset val="204"/>
      </rPr>
      <t xml:space="preserve"> &lt;&lt;</t>
    </r>
    <r>
      <rPr>
        <b/>
        <sz val="14"/>
        <color theme="1"/>
        <rFont val="Sylfaen"/>
        <family val="1"/>
        <charset val="204"/>
      </rPr>
      <t>ԹԱԼԻՆ ՀԱՄԱՅՆՔԱՅԻՆ ՄՇԱԿՈՒՅԹԻ ԿԵՆՏՐՈՆ</t>
    </r>
    <r>
      <rPr>
        <b/>
        <sz val="9"/>
        <color theme="1"/>
        <rFont val="Sylfaen"/>
        <family val="1"/>
        <charset val="204"/>
      </rPr>
      <t>&gt;&gt;</t>
    </r>
    <r>
      <rPr>
        <b/>
        <sz val="14"/>
        <color theme="1"/>
        <rFont val="Sylfaen"/>
        <family val="1"/>
        <charset val="204"/>
      </rPr>
      <t xml:space="preserve"> ՀՈԱԿ</t>
    </r>
  </si>
  <si>
    <t>բարձրախոս VONYX VSA 150S /2 հատ բարձրախոս, 1 կոմպլեկտ/</t>
  </si>
  <si>
    <t>հենակ բարձրախոսի VONYX</t>
  </si>
  <si>
    <t>խոսափող անլար VONYX WM82  /2 հատ խոսափոխ, 1 կոմպլեկտ/</t>
  </si>
  <si>
    <t>01․01.2026թ</t>
  </si>
  <si>
    <t>Արտենիի մշակույթի տուն</t>
  </si>
  <si>
    <r>
      <t xml:space="preserve"> </t>
    </r>
    <r>
      <rPr>
        <b/>
        <u/>
        <sz val="9"/>
        <color theme="1"/>
        <rFont val="Sylfaen"/>
        <family val="1"/>
        <charset val="204"/>
      </rPr>
      <t>&lt;&lt;</t>
    </r>
    <r>
      <rPr>
        <b/>
        <u/>
        <sz val="13"/>
        <color theme="1"/>
        <rFont val="Sylfaen"/>
        <family val="1"/>
        <charset val="204"/>
      </rPr>
      <t xml:space="preserve">Տրանսպորտի և մեքենասարքավորումների սպասարկման ծառայություն»                                                   համայնքային հիմնարկ </t>
    </r>
  </si>
  <si>
    <t xml:space="preserve">Արագածավանի  մշակույթի տուն </t>
  </si>
  <si>
    <t>տեղափոխվել է Դաշտադեմի վարչականից, 05․11․2025թ</t>
  </si>
  <si>
    <t>տեղափոխվել է Կաքավաձորի վարչականից 15․10․25թ</t>
  </si>
  <si>
    <t xml:space="preserve">                    (կազմակերպության անվանումը)</t>
  </si>
  <si>
    <t>Լուսակն բնակավայր / վարչական/</t>
  </si>
  <si>
    <t xml:space="preserve">                         (կազմակերպության անվանումը)</t>
  </si>
  <si>
    <t>տեղափոխվել է Զարինջայի վարչականից /31,10․2025թ․</t>
  </si>
  <si>
    <t>տեղափոխվել է Թալինի համայնքապետարանից /․0110․2025թ․/</t>
  </si>
  <si>
    <t>տեղափոխվել է Դավթաշենի վարչականից/13,10․2025թ․</t>
  </si>
  <si>
    <t>տեղափոխվել է Դավթաշենի վարչականից/10․2025թ․/</t>
  </si>
  <si>
    <t xml:space="preserve"> տեղափոխվել է  Վ․Բազմաբերդի վարչականից /13,10,․2025թ․/</t>
  </si>
  <si>
    <t>տեղափոխվել է Ն․ Սասնաշենի մանկապարտեզից/09․10․2025թ․</t>
  </si>
  <si>
    <t xml:space="preserve">      Թալինի համայնքապետարանի աշխատակազմ</t>
  </si>
  <si>
    <t>տեղափոխվել է 2025թ-ին Թալինի թիվ 3 մանկապարտեզից , տեղադրվել է հասարակական զուգարանում/31․03․2025թ/</t>
  </si>
  <si>
    <t>հ/հ 16․07․2025թ․ /30․10․2025թ-ին տեղափոխվելէ Թաթուլի վարչականից/30․10․2025թ/</t>
  </si>
  <si>
    <t xml:space="preserve">       Թալինի համայնքային մարզական կենտրոն ՀՈԱԿ</t>
  </si>
  <si>
    <t xml:space="preserve">          Թալինի համայնքային մարզական կենտրոն ՀՈԱԿ</t>
  </si>
  <si>
    <t>տեղափոխվել է Թալինի համայնքապետարանից  /23․12․2025թ․/</t>
  </si>
  <si>
    <t xml:space="preserve">  տեղափոխվել է  Թալինի համայնքապետարանից/26․12․2025թ․/</t>
  </si>
  <si>
    <r>
      <t xml:space="preserve"> </t>
    </r>
    <r>
      <rPr>
        <b/>
        <u/>
        <sz val="9"/>
        <color theme="1"/>
        <rFont val="Sylfaen"/>
        <family val="1"/>
        <charset val="204"/>
      </rPr>
      <t>&lt;&lt;</t>
    </r>
    <r>
      <rPr>
        <b/>
        <u/>
        <sz val="13"/>
        <color theme="1"/>
        <rFont val="Sylfaen"/>
        <family val="1"/>
        <charset val="204"/>
      </rPr>
      <t xml:space="preserve">Տրանսպորտի և մեքենասարքավորումների սպասարկման ծառայություն»                                                  .              համայնքային հիմնարկ </t>
    </r>
  </si>
  <si>
    <t>տեղափոխվել է Թալինի համայնքապետարանից/21․11․2025թ․/</t>
  </si>
  <si>
    <t xml:space="preserve">         Հանձնաժողովի նախագահ՝</t>
  </si>
  <si>
    <t>Համայնքի ղեկավարի  1-ին տեղակալ ՝</t>
  </si>
  <si>
    <t>_____________</t>
  </si>
  <si>
    <t>Սերգե Մկրտչյան</t>
  </si>
  <si>
    <r>
      <t xml:space="preserve"> Հանձնաժողովի</t>
    </r>
    <r>
      <rPr>
        <sz val="14"/>
        <color theme="1"/>
        <rFont val="Sylfaen"/>
        <family val="1"/>
        <charset val="204"/>
      </rPr>
      <t xml:space="preserve"> </t>
    </r>
    <r>
      <rPr>
        <b/>
        <sz val="14"/>
        <color theme="1"/>
        <rFont val="Sylfaen"/>
        <family val="1"/>
        <charset val="204"/>
      </rPr>
      <t>անդամներ՝</t>
    </r>
  </si>
  <si>
    <t>Ֆինանսատնտեսագիտական, եկամուտների հաշվառման և հավաքագրման բաժնի պետ</t>
  </si>
  <si>
    <t>Ցողիկ Մկրտչյան</t>
  </si>
  <si>
    <t xml:space="preserve">Քարտուղարության,  անձնակազմի կառավարման, տեղեկատվական տեխնոլոգիաների բաժնի պետ՝ </t>
  </si>
  <si>
    <t>Գայանե Ստեփանյան</t>
  </si>
  <si>
    <t>Քարտուղարության, անձնակազմի կառավարման, տեղեկատվական տեխնոլոգիաների բաժնի գլխավոր մասնագետ՝</t>
  </si>
  <si>
    <t>________________</t>
  </si>
  <si>
    <t>Սարգիս Ավոյան</t>
  </si>
  <si>
    <t xml:space="preserve">Իրավաբանական բաժնի գլխավոր մասնագետ՝ </t>
  </si>
  <si>
    <t>_______________</t>
  </si>
  <si>
    <t xml:space="preserve">Ֆինանսատնտեսագիտական, եկամուտների հաշվառման և հավաքագրման բաժնի 1-ին կարգի մասնագետ՝                                         </t>
  </si>
  <si>
    <t xml:space="preserve">Ինտերնետ կապի ներքին ցանցի, համակարգչային սարքերի տեխնիկական և ծրագրային սպասարկման մասնագետ՝  </t>
  </si>
  <si>
    <t>————————</t>
  </si>
  <si>
    <t>Տնտեսվար</t>
  </si>
  <si>
    <t>Հովնան Վարդանյան</t>
  </si>
  <si>
    <t xml:space="preserve">Կրթության, մշակույթի, սպորտի և երիտասարդության հարցերի բաժնի գլխավոր մասնագետ՝ </t>
  </si>
  <si>
    <t>Ալվարդ Գասպարյան</t>
  </si>
  <si>
    <t xml:space="preserve">Գյուղատնտեսության և բնապահպանության բաժնի երկրորդ կարգի մասնագետ </t>
  </si>
  <si>
    <t>Մոսկով Մարգարյան</t>
  </si>
  <si>
    <t>Քաղաքաշինության և հողաշինության բաժնի առաջատար մասնագետ</t>
  </si>
  <si>
    <t xml:space="preserve">______________ </t>
  </si>
  <si>
    <t>Վալերիա  Համբարձումյան</t>
  </si>
  <si>
    <r>
      <rPr>
        <sz val="8"/>
        <color theme="1"/>
        <rFont val="Sylfaen"/>
        <family val="1"/>
        <charset val="204"/>
      </rPr>
      <t>&lt;&lt;</t>
    </r>
    <r>
      <rPr>
        <sz val="12"/>
        <color theme="1"/>
        <rFont val="Sylfaen"/>
        <family val="1"/>
        <charset val="204"/>
      </rPr>
      <t>Տրանսպորտի և մեքենասարքավորումների սպասարկման ծառայություն</t>
    </r>
    <r>
      <rPr>
        <sz val="8"/>
        <color theme="1"/>
        <rFont val="Sylfaen"/>
        <family val="1"/>
        <charset val="204"/>
      </rPr>
      <t>&gt;&gt;</t>
    </r>
    <r>
      <rPr>
        <sz val="12"/>
        <color theme="1"/>
        <rFont val="Sylfaen"/>
        <family val="1"/>
        <charset val="204"/>
      </rPr>
      <t xml:space="preserve"> համայնքային հիմնարկի պատասխանատու</t>
    </r>
  </si>
  <si>
    <t>______________</t>
  </si>
  <si>
    <t>Սլավա Գասպարյան</t>
  </si>
  <si>
    <t xml:space="preserve"> Ն․ Սասնաշենի մանկապարտեզ ՀՈԱԿ </t>
  </si>
  <si>
    <t>տեղափոխվել է Ն․ Սասնաշենի վարչականից/09․10․2025թ․/</t>
  </si>
  <si>
    <r>
      <rPr>
        <b/>
        <sz val="8"/>
        <color theme="1"/>
        <rFont val="Sylfaen"/>
        <family val="1"/>
        <charset val="204"/>
      </rPr>
      <t>&lt;&lt;</t>
    </r>
    <r>
      <rPr>
        <b/>
        <sz val="14"/>
        <color theme="1"/>
        <rFont val="Sylfaen"/>
        <family val="1"/>
        <charset val="204"/>
      </rPr>
      <t xml:space="preserve">Սուսերի մանկապարտեզ </t>
    </r>
    <r>
      <rPr>
        <b/>
        <sz val="8"/>
        <color theme="1"/>
        <rFont val="Sylfaen"/>
        <family val="1"/>
        <charset val="204"/>
      </rPr>
      <t>&gt;&gt;</t>
    </r>
    <r>
      <rPr>
        <b/>
        <sz val="14"/>
        <color theme="1"/>
        <rFont val="Sylfaen"/>
        <family val="1"/>
        <charset val="204"/>
      </rPr>
      <t xml:space="preserve">  մ/ճ</t>
    </r>
  </si>
  <si>
    <r>
      <t xml:space="preserve">  </t>
    </r>
    <r>
      <rPr>
        <b/>
        <sz val="8"/>
        <rFont val="Sylfaen"/>
        <family val="1"/>
        <charset val="204"/>
      </rPr>
      <t>&lt;&lt;</t>
    </r>
    <r>
      <rPr>
        <b/>
        <sz val="14"/>
        <rFont val="Sylfaen"/>
        <family val="1"/>
        <charset val="204"/>
      </rPr>
      <t>Արտենիի մանկապարտեզ</t>
    </r>
    <r>
      <rPr>
        <b/>
        <sz val="8"/>
        <rFont val="Sylfaen"/>
        <family val="1"/>
        <charset val="204"/>
      </rPr>
      <t>&gt;&gt;</t>
    </r>
    <r>
      <rPr>
        <b/>
        <sz val="14"/>
        <rFont val="Sylfaen"/>
        <family val="1"/>
        <charset val="204"/>
      </rPr>
      <t xml:space="preserve"> ՀՈԱԿ</t>
    </r>
  </si>
  <si>
    <r>
      <rPr>
        <b/>
        <sz val="8"/>
        <color theme="1"/>
        <rFont val="Sylfaen"/>
        <family val="1"/>
        <charset val="204"/>
      </rPr>
      <t>&lt;&lt;</t>
    </r>
    <r>
      <rPr>
        <b/>
        <sz val="13"/>
        <color theme="1"/>
        <rFont val="Sylfaen"/>
        <family val="1"/>
        <charset val="204"/>
      </rPr>
      <t>Արտենիի մանկապարտեզ</t>
    </r>
    <r>
      <rPr>
        <b/>
        <sz val="8"/>
        <color theme="1"/>
        <rFont val="Sylfaen"/>
        <family val="1"/>
        <charset val="204"/>
      </rPr>
      <t>&gt;&gt;</t>
    </r>
    <r>
      <rPr>
        <b/>
        <sz val="13"/>
        <color theme="1"/>
        <rFont val="Sylfaen"/>
        <family val="1"/>
        <charset val="204"/>
      </rPr>
      <t xml:space="preserve"> ՀՈԱԿ</t>
    </r>
  </si>
  <si>
    <r>
      <rPr>
        <b/>
        <u/>
        <sz val="8"/>
        <color theme="1"/>
        <rFont val="Sylfaen"/>
        <family val="1"/>
        <charset val="204"/>
      </rPr>
      <t>&lt;&lt;</t>
    </r>
    <r>
      <rPr>
        <b/>
        <u/>
        <sz val="14"/>
        <color theme="1"/>
        <rFont val="Sylfaen"/>
        <family val="1"/>
        <charset val="204"/>
      </rPr>
      <t>Դաշտադեմի մանկապարտեզ</t>
    </r>
    <r>
      <rPr>
        <b/>
        <u/>
        <sz val="8"/>
        <color theme="1"/>
        <rFont val="Sylfaen"/>
        <family val="1"/>
        <charset val="204"/>
      </rPr>
      <t>&gt;&gt;</t>
    </r>
    <r>
      <rPr>
        <b/>
        <u/>
        <sz val="14"/>
        <color theme="1"/>
        <rFont val="Sylfaen"/>
        <family val="1"/>
        <charset val="204"/>
      </rPr>
      <t xml:space="preserve">  ՀՈԱԿ</t>
    </r>
  </si>
  <si>
    <t>Թալին համայնքի ավագանու 2026 թվականի փետրվարի 10-ի            
N 02-Ա  որոշման</t>
  </si>
  <si>
    <t>Արտենի բնակավայր /վարչական/</t>
  </si>
  <si>
    <t>Բազկաթոռ ղեկավարի /երեսպատումը՝ ցանցային,գույնը՝ սև/ / ԳՄԱ 39111220/26/</t>
  </si>
  <si>
    <t>տեղափոխվել է Թալինի համայնքապետարանից</t>
  </si>
  <si>
    <t>տեղափոխվել է Արագածավան բնակավայրի վարչականից</t>
  </si>
  <si>
    <t>Անխափան սնուցման սարք APC BV800 / Ups APC 450w</t>
  </si>
  <si>
    <t>Միավորի արժեքը
(ՀՀ դրամ)</t>
  </si>
  <si>
    <t>Ընդամենը
(ՀՀ դրամ)</t>
  </si>
  <si>
    <t>Միավորի արժեքը
(դրամ)</t>
  </si>
  <si>
    <t>Ընդամենը
(դրամ)</t>
  </si>
  <si>
    <t xml:space="preserve">                                                    Հավելված  74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</si>
</sst>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2"/>
      <color theme="1"/>
      <name val="Sylfaen"/>
      <family val="1"/>
      <charset val="204"/>
    </font>
    <font>
      <sz val="11"/>
      <color theme="1"/>
      <name val="Sylfaen"/>
      <family val="1"/>
      <charset val="204"/>
    </font>
    <font>
      <b/>
      <sz val="12"/>
      <color theme="1"/>
      <name val="Sylfaen"/>
      <family val="1"/>
      <charset val="204"/>
    </font>
    <font>
      <b/>
      <sz val="11"/>
      <color theme="1"/>
      <name val="Sylfaen"/>
      <family val="1"/>
      <charset val="204"/>
    </font>
    <font>
      <b/>
      <sz val="13"/>
      <color theme="1"/>
      <name val="Sylfaen"/>
      <family val="1"/>
      <charset val="204"/>
    </font>
    <font>
      <sz val="13"/>
      <color theme="1"/>
      <name val="Sylfaen"/>
      <family val="1"/>
      <charset val="204"/>
    </font>
    <font>
      <sz val="10"/>
      <color theme="1"/>
      <name val="Sylfaen"/>
      <family val="1"/>
      <charset val="204"/>
    </font>
    <font>
      <sz val="10"/>
      <color rgb="FF000000"/>
      <name val="Cambria"/>
      <family val="1"/>
      <charset val="204"/>
    </font>
    <font>
      <sz val="10"/>
      <color rgb="FF000000"/>
      <name val="Sylfaen"/>
      <family val="1"/>
      <charset val="204"/>
    </font>
    <font>
      <sz val="12"/>
      <color theme="1"/>
      <name val="Calibri"/>
      <family val="2"/>
      <scheme val="minor"/>
    </font>
    <font>
      <b/>
      <sz val="12"/>
      <name val="Sylfaen"/>
      <family val="1"/>
      <charset val="204"/>
    </font>
    <font>
      <sz val="11"/>
      <name val="Sylfaen"/>
      <family val="1"/>
      <charset val="204"/>
    </font>
    <font>
      <b/>
      <sz val="11"/>
      <name val="Sylfaen"/>
      <family val="1"/>
      <charset val="204"/>
    </font>
    <font>
      <sz val="11"/>
      <name val="Calibri"/>
      <family val="2"/>
      <scheme val="minor"/>
    </font>
    <font>
      <b/>
      <sz val="13"/>
      <name val="Sylfaen"/>
      <family val="1"/>
      <charset val="204"/>
    </font>
    <font>
      <sz val="10"/>
      <name val="Sylfaen"/>
      <family val="1"/>
      <charset val="204"/>
    </font>
    <font>
      <sz val="13"/>
      <name val="Sylfaen"/>
      <family val="1"/>
      <charset val="204"/>
    </font>
    <font>
      <b/>
      <sz val="14"/>
      <color theme="1"/>
      <name val="Sylfaen"/>
      <family val="1"/>
      <charset val="204"/>
    </font>
    <font>
      <b/>
      <sz val="14"/>
      <name val="Sylfaen"/>
      <family val="1"/>
      <charset val="204"/>
    </font>
    <font>
      <b/>
      <sz val="20"/>
      <color theme="1"/>
      <name val="Sylfaen"/>
      <family val="1"/>
      <charset val="204"/>
    </font>
    <font>
      <b/>
      <sz val="16"/>
      <color theme="1"/>
      <name val="Sylfaen"/>
      <family val="1"/>
      <charset val="204"/>
    </font>
    <font>
      <sz val="13"/>
      <color theme="1"/>
      <name val="Calibri"/>
      <family val="2"/>
      <scheme val="minor"/>
    </font>
    <font>
      <sz val="14"/>
      <color theme="1"/>
      <name val="Sylfaen"/>
      <family val="1"/>
      <charset val="204"/>
    </font>
    <font>
      <sz val="9"/>
      <color theme="1"/>
      <name val="Sylfaen"/>
      <family val="1"/>
      <charset val="204"/>
    </font>
    <font>
      <b/>
      <sz val="12"/>
      <color rgb="FF000000"/>
      <name val="Sylfaen"/>
      <family val="1"/>
      <charset val="204"/>
    </font>
    <font>
      <b/>
      <sz val="11"/>
      <color theme="1"/>
      <name val="Calibri"/>
      <family val="2"/>
      <charset val="204"/>
      <scheme val="minor"/>
    </font>
    <font>
      <b/>
      <vertAlign val="superscript"/>
      <sz val="18"/>
      <color rgb="FF000000"/>
      <name val="Sylfaen"/>
      <family val="1"/>
      <charset val="204"/>
    </font>
    <font>
      <b/>
      <sz val="12"/>
      <color rgb="FF000000"/>
      <name val="Times New Roman"/>
      <family val="1"/>
      <charset val="204"/>
    </font>
    <font>
      <b/>
      <sz val="10"/>
      <color theme="1"/>
      <name val="Sylfaen"/>
      <family val="1"/>
      <charset val="204"/>
    </font>
    <font>
      <b/>
      <sz val="11"/>
      <color rgb="FF000000"/>
      <name val="Sylfaen"/>
      <family val="1"/>
      <charset val="204"/>
    </font>
    <font>
      <b/>
      <u/>
      <sz val="14"/>
      <color theme="1"/>
      <name val="Sylfaen"/>
      <family val="1"/>
      <charset val="204"/>
    </font>
    <font>
      <u/>
      <sz val="11"/>
      <color theme="1"/>
      <name val="Sylfaen"/>
      <family val="1"/>
      <charset val="204"/>
    </font>
    <font>
      <b/>
      <u/>
      <sz val="13"/>
      <color theme="1"/>
      <name val="Sylfaen"/>
      <family val="1"/>
      <charset val="204"/>
    </font>
    <font>
      <b/>
      <sz val="8"/>
      <color theme="1"/>
      <name val="Sylfaen"/>
      <family val="1"/>
      <charset val="204"/>
    </font>
    <font>
      <b/>
      <u/>
      <sz val="9"/>
      <color theme="1"/>
      <name val="Sylfaen"/>
      <family val="1"/>
      <charset val="204"/>
    </font>
    <font>
      <b/>
      <sz val="9"/>
      <color theme="1"/>
      <name val="Sylfaen"/>
      <family val="1"/>
      <charset val="204"/>
    </font>
    <font>
      <sz val="14"/>
      <color theme="1"/>
      <name val="Calibri"/>
      <family val="2"/>
      <scheme val="minor"/>
    </font>
    <font>
      <sz val="14"/>
      <color theme="1"/>
      <name val="Calibri"/>
      <family val="2"/>
      <charset val="204"/>
      <scheme val="minor"/>
    </font>
    <font>
      <sz val="8"/>
      <color theme="1"/>
      <name val="Sylfaen"/>
      <family val="1"/>
      <charset val="204"/>
    </font>
    <font>
      <sz val="16"/>
      <color theme="1"/>
      <name val="Sylfaen"/>
      <family val="1"/>
      <charset val="204"/>
    </font>
    <font>
      <sz val="16"/>
      <color theme="1"/>
      <name val="Calibri"/>
      <family val="2"/>
      <scheme val="minor"/>
    </font>
    <font>
      <b/>
      <sz val="8"/>
      <name val="Sylfaen"/>
      <family val="1"/>
      <charset val="204"/>
    </font>
    <font>
      <b/>
      <u/>
      <sz val="8"/>
      <color theme="1"/>
      <name val="Sylfae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6">
    <xf numFmtId="0" fontId="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2" fillId="0" borderId="0"/>
    <xf numFmtId="0" fontId="1" fillId="0" borderId="0"/>
    <xf numFmtId="0" fontId="1" fillId="0" borderId="0"/>
  </cellStyleXfs>
  <cellXfs count="330">
    <xf numFmtId="0" fontId="0" fillId="0" borderId="0" xfId="0"/>
    <xf numFmtId="0" fontId="7" fillId="2" borderId="3" xfId="0" applyFont="1" applyFill="1" applyBorder="1" applyAlignment="1">
      <alignment horizontal="center" vertical="center"/>
    </xf>
    <xf numFmtId="0" fontId="8" fillId="2" borderId="3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/>
    </xf>
    <xf numFmtId="0" fontId="6" fillId="2" borderId="0" xfId="0" applyFont="1" applyFill="1" applyAlignment="1">
      <alignment horizontal="center"/>
    </xf>
    <xf numFmtId="0" fontId="6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  <xf numFmtId="0" fontId="7" fillId="2" borderId="0" xfId="0" applyFont="1" applyFill="1" applyAlignment="1">
      <alignment horizontal="center"/>
    </xf>
    <xf numFmtId="0" fontId="12" fillId="2" borderId="0" xfId="0" applyFont="1" applyFill="1"/>
    <xf numFmtId="0" fontId="10" fillId="2" borderId="0" xfId="0" applyFont="1" applyFill="1" applyAlignment="1">
      <alignment horizontal="center" vertical="center"/>
    </xf>
    <xf numFmtId="0" fontId="11" fillId="2" borderId="0" xfId="0" applyFont="1" applyFill="1" applyAlignment="1">
      <alignment vertical="center"/>
    </xf>
    <xf numFmtId="0" fontId="11" fillId="2" borderId="0" xfId="0" applyFont="1" applyFill="1" applyAlignment="1">
      <alignment horizontal="center" vertical="center" wrapText="1"/>
    </xf>
    <xf numFmtId="0" fontId="11" fillId="2" borderId="0" xfId="0" applyFont="1" applyFill="1" applyAlignment="1">
      <alignment horizontal="center" vertical="center"/>
    </xf>
    <xf numFmtId="0" fontId="14" fillId="2" borderId="0" xfId="0" applyFont="1" applyFill="1"/>
    <xf numFmtId="0" fontId="15" fillId="2" borderId="0" xfId="0" applyFont="1" applyFill="1" applyAlignment="1">
      <alignment horizontal="center"/>
    </xf>
    <xf numFmtId="0" fontId="14" fillId="2" borderId="0" xfId="0" applyFont="1" applyFill="1" applyAlignment="1">
      <alignment horizontal="center"/>
    </xf>
    <xf numFmtId="0" fontId="16" fillId="2" borderId="0" xfId="0" applyFont="1" applyFill="1"/>
    <xf numFmtId="0" fontId="7" fillId="2" borderId="1" xfId="0" applyFont="1" applyFill="1" applyBorder="1" applyAlignment="1">
      <alignment horizontal="center" vertical="center" wrapText="1"/>
    </xf>
    <xf numFmtId="0" fontId="20" fillId="2" borderId="0" xfId="0" applyFont="1" applyFill="1" applyAlignment="1">
      <alignment horizontal="center" vertical="center"/>
    </xf>
    <xf numFmtId="0" fontId="9" fillId="2" borderId="0" xfId="0" applyFont="1" applyFill="1" applyBorder="1" applyAlignment="1">
      <alignment wrapText="1"/>
    </xf>
    <xf numFmtId="0" fontId="4" fillId="2" borderId="0" xfId="0" applyFont="1" applyFill="1" applyBorder="1"/>
    <xf numFmtId="0" fontId="4" fillId="2" borderId="1" xfId="0" applyFont="1" applyFill="1" applyBorder="1"/>
    <xf numFmtId="0" fontId="20" fillId="2" borderId="1" xfId="0" applyFont="1" applyFill="1" applyBorder="1" applyAlignment="1">
      <alignment horizontal="center" vertical="center"/>
    </xf>
    <xf numFmtId="0" fontId="20" fillId="2" borderId="5" xfId="0" applyFont="1" applyFill="1" applyBorder="1" applyAlignment="1">
      <alignment horizontal="center" vertical="center"/>
    </xf>
    <xf numFmtId="0" fontId="0" fillId="2" borderId="0" xfId="0" applyFill="1"/>
    <xf numFmtId="0" fontId="4" fillId="2" borderId="0" xfId="0" applyFont="1" applyFill="1"/>
    <xf numFmtId="0" fontId="22" fillId="2" borderId="0" xfId="0" applyFont="1" applyFill="1"/>
    <xf numFmtId="0" fontId="9" fillId="2" borderId="0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center" vertical="center"/>
    </xf>
    <xf numFmtId="0" fontId="4" fillId="2" borderId="0" xfId="0" applyFont="1" applyFill="1" applyBorder="1" applyAlignment="1">
      <alignment horizontal="center" vertical="center"/>
    </xf>
    <xf numFmtId="0" fontId="8" fillId="2" borderId="0" xfId="0" applyFont="1" applyFill="1"/>
    <xf numFmtId="0" fontId="25" fillId="2" borderId="0" xfId="0" applyFont="1" applyFill="1" applyAlignment="1">
      <alignment wrapText="1"/>
    </xf>
    <xf numFmtId="0" fontId="4" fillId="2" borderId="0" xfId="0" applyFont="1" applyFill="1" applyAlignment="1">
      <alignment wrapText="1"/>
    </xf>
    <xf numFmtId="0" fontId="0" fillId="2" borderId="0" xfId="0" applyFill="1" applyAlignment="1">
      <alignment horizontal="left"/>
    </xf>
    <xf numFmtId="0" fontId="8" fillId="2" borderId="0" xfId="0" applyFont="1" applyFill="1" applyAlignment="1">
      <alignment horizontal="left"/>
    </xf>
    <xf numFmtId="0" fontId="19" fillId="2" borderId="0" xfId="0" applyFont="1" applyFill="1" applyBorder="1" applyAlignment="1">
      <alignment horizontal="center" vertical="center"/>
    </xf>
    <xf numFmtId="0" fontId="17" fillId="2" borderId="0" xfId="0" applyFont="1" applyFill="1" applyBorder="1" applyAlignment="1">
      <alignment horizontal="center" vertical="center"/>
    </xf>
    <xf numFmtId="0" fontId="18" fillId="2" borderId="0" xfId="0" applyFont="1" applyFill="1" applyBorder="1" applyAlignment="1">
      <alignment horizontal="center" vertical="center" wrapText="1"/>
    </xf>
    <xf numFmtId="0" fontId="8" fillId="2" borderId="0" xfId="0" applyFont="1" applyFill="1" applyBorder="1" applyAlignment="1">
      <alignment horizontal="center" vertical="center"/>
    </xf>
    <xf numFmtId="0" fontId="7" fillId="2" borderId="0" xfId="0" applyFont="1" applyFill="1" applyBorder="1" applyAlignment="1">
      <alignment horizontal="center" vertical="center"/>
    </xf>
    <xf numFmtId="0" fontId="4" fillId="2" borderId="0" xfId="0" applyFont="1" applyFill="1" applyAlignment="1">
      <alignment horizontal="center"/>
    </xf>
    <xf numFmtId="0" fontId="8" fillId="2" borderId="0" xfId="0" applyFont="1" applyFill="1" applyAlignment="1">
      <alignment wrapText="1"/>
    </xf>
    <xf numFmtId="0" fontId="20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center" vertical="center" wrapText="1"/>
    </xf>
    <xf numFmtId="0" fontId="6" fillId="2" borderId="0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/>
    </xf>
    <xf numFmtId="0" fontId="3" fillId="2" borderId="0" xfId="0" applyFont="1" applyFill="1" applyBorder="1" applyAlignment="1">
      <alignment horizontal="center" vertical="center"/>
    </xf>
    <xf numFmtId="0" fontId="7" fillId="2" borderId="0" xfId="0" applyFont="1" applyFill="1" applyBorder="1" applyAlignment="1">
      <alignment horizontal="center" vertical="center" wrapText="1"/>
    </xf>
    <xf numFmtId="0" fontId="20" fillId="2" borderId="0" xfId="0" applyFont="1" applyFill="1" applyBorder="1" applyAlignment="1">
      <alignment horizontal="center" vertical="center"/>
    </xf>
    <xf numFmtId="0" fontId="4" fillId="2" borderId="0" xfId="0" applyFont="1" applyFill="1" applyAlignment="1">
      <alignment horizontal="center"/>
    </xf>
    <xf numFmtId="0" fontId="26" fillId="2" borderId="0" xfId="0" applyFont="1" applyFill="1" applyAlignment="1">
      <alignment horizontal="center"/>
    </xf>
    <xf numFmtId="0" fontId="7" fillId="2" borderId="0" xfId="0" applyFont="1" applyFill="1" applyBorder="1" applyAlignment="1"/>
    <xf numFmtId="0" fontId="5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17" fillId="2" borderId="1" xfId="0" applyFont="1" applyFill="1" applyBorder="1" applyAlignment="1">
      <alignment horizontal="center" vertical="center"/>
    </xf>
    <xf numFmtId="0" fontId="27" fillId="2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4" fillId="2" borderId="0" xfId="0" applyFont="1" applyFill="1" applyAlignment="1">
      <alignment horizontal="center"/>
    </xf>
    <xf numFmtId="0" fontId="27" fillId="0" borderId="1" xfId="0" applyFont="1" applyBorder="1" applyAlignment="1">
      <alignment horizontal="center" vertical="center" wrapText="1"/>
    </xf>
    <xf numFmtId="0" fontId="20" fillId="2" borderId="0" xfId="0" applyFont="1" applyFill="1" applyAlignment="1">
      <alignment horizontal="left" vertical="center" wrapText="1"/>
    </xf>
    <xf numFmtId="0" fontId="20" fillId="2" borderId="0" xfId="0" applyFont="1" applyFill="1" applyAlignment="1">
      <alignment vertical="center" wrapText="1"/>
    </xf>
    <xf numFmtId="0" fontId="4" fillId="2" borderId="0" xfId="0" applyFont="1" applyFill="1" applyAlignment="1">
      <alignment horizontal="center"/>
    </xf>
    <xf numFmtId="0" fontId="23" fillId="2" borderId="0" xfId="0" applyFont="1" applyFill="1" applyAlignment="1">
      <alignment horizontal="center" vertical="center"/>
    </xf>
    <xf numFmtId="0" fontId="6" fillId="2" borderId="0" xfId="0" applyFont="1" applyFill="1" applyAlignment="1">
      <alignment horizontal="center" vertical="center"/>
    </xf>
    <xf numFmtId="0" fontId="28" fillId="2" borderId="0" xfId="0" applyFont="1" applyFill="1" applyAlignment="1">
      <alignment horizontal="center" vertical="center"/>
    </xf>
    <xf numFmtId="0" fontId="27" fillId="0" borderId="1" xfId="0" applyFont="1" applyBorder="1" applyAlignment="1">
      <alignment vertical="center" wrapText="1"/>
    </xf>
    <xf numFmtId="0" fontId="22" fillId="2" borderId="0" xfId="0" applyFont="1" applyFill="1" applyAlignment="1">
      <alignment horizontal="left" wrapText="1"/>
    </xf>
    <xf numFmtId="0" fontId="7" fillId="2" borderId="0" xfId="0" applyFont="1" applyFill="1" applyBorder="1" applyAlignment="1">
      <alignment horizontal="left" vertical="center"/>
    </xf>
    <xf numFmtId="0" fontId="27" fillId="2" borderId="1" xfId="0" applyFont="1" applyFill="1" applyBorder="1" applyAlignment="1">
      <alignment horizontal="left" vertical="center" wrapText="1"/>
    </xf>
    <xf numFmtId="0" fontId="5" fillId="0" borderId="1" xfId="0" applyFont="1" applyBorder="1" applyAlignment="1">
      <alignment horizontal="left" vertical="center" wrapText="1"/>
    </xf>
    <xf numFmtId="0" fontId="7" fillId="2" borderId="1" xfId="0" applyFont="1" applyFill="1" applyBorder="1" applyAlignment="1">
      <alignment horizontal="left" vertical="center"/>
    </xf>
    <xf numFmtId="0" fontId="5" fillId="2" borderId="1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17" fillId="2" borderId="0" xfId="0" applyFont="1" applyFill="1" applyBorder="1" applyAlignment="1">
      <alignment horizontal="left" vertical="center"/>
    </xf>
    <xf numFmtId="0" fontId="7" fillId="2" borderId="1" xfId="0" applyFont="1" applyFill="1" applyBorder="1" applyAlignment="1">
      <alignment horizontal="left" vertical="center" wrapText="1"/>
    </xf>
    <xf numFmtId="0" fontId="7" fillId="2" borderId="0" xfId="0" applyFont="1" applyFill="1" applyBorder="1" applyAlignment="1">
      <alignment horizontal="left" vertical="center" wrapText="1"/>
    </xf>
    <xf numFmtId="0" fontId="5" fillId="2" borderId="4" xfId="0" applyFont="1" applyFill="1" applyBorder="1" applyAlignment="1">
      <alignment horizontal="left" vertical="center" wrapText="1"/>
    </xf>
    <xf numFmtId="0" fontId="5" fillId="2" borderId="0" xfId="0" applyFont="1" applyFill="1" applyBorder="1" applyAlignment="1">
      <alignment horizontal="left" vertical="center" wrapText="1"/>
    </xf>
    <xf numFmtId="0" fontId="29" fillId="2" borderId="1" xfId="0" applyFont="1" applyFill="1" applyBorder="1" applyAlignment="1">
      <alignment horizontal="center" vertical="center" wrapText="1"/>
    </xf>
    <xf numFmtId="0" fontId="29" fillId="2" borderId="1" xfId="0" applyFont="1" applyFill="1" applyBorder="1" applyAlignment="1">
      <alignment horizontal="center" vertical="center"/>
    </xf>
    <xf numFmtId="0" fontId="27" fillId="2" borderId="1" xfId="0" applyFont="1" applyFill="1" applyBorder="1" applyAlignment="1">
      <alignment horizontal="center" vertical="center"/>
    </xf>
    <xf numFmtId="0" fontId="13" fillId="2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13" fillId="0" borderId="1" xfId="0" applyFont="1" applyBorder="1" applyAlignment="1">
      <alignment horizontal="center" vertical="center"/>
    </xf>
    <xf numFmtId="0" fontId="27" fillId="0" borderId="1" xfId="0" applyFont="1" applyBorder="1" applyAlignment="1">
      <alignment horizontal="right" vertical="center"/>
    </xf>
    <xf numFmtId="0" fontId="27" fillId="0" borderId="1" xfId="0" applyFont="1" applyBorder="1" applyAlignment="1">
      <alignment horizontal="center" vertical="center"/>
    </xf>
    <xf numFmtId="0" fontId="13" fillId="2" borderId="1" xfId="0" applyFont="1" applyFill="1" applyBorder="1" applyAlignment="1">
      <alignment horizontal="center" vertical="center"/>
    </xf>
    <xf numFmtId="0" fontId="5" fillId="2" borderId="1" xfId="1" applyFont="1" applyFill="1" applyBorder="1" applyAlignment="1">
      <alignment horizontal="center" vertical="center"/>
    </xf>
    <xf numFmtId="0" fontId="27" fillId="0" borderId="1" xfId="0" applyFont="1" applyBorder="1" applyAlignment="1">
      <alignment horizontal="left" vertical="center" wrapText="1"/>
    </xf>
    <xf numFmtId="0" fontId="4" fillId="2" borderId="0" xfId="0" applyFont="1" applyFill="1" applyAlignment="1">
      <alignment horizontal="center"/>
    </xf>
    <xf numFmtId="0" fontId="3" fillId="0" borderId="1" xfId="0" applyFont="1" applyBorder="1" applyAlignment="1">
      <alignment horizontal="center" vertical="center" wrapText="1"/>
    </xf>
    <xf numFmtId="0" fontId="25" fillId="2" borderId="1" xfId="0" applyFont="1" applyFill="1" applyBorder="1" applyAlignment="1">
      <alignment horizontal="center" vertical="center" wrapText="1"/>
    </xf>
    <xf numFmtId="0" fontId="25" fillId="2" borderId="1" xfId="0" applyFont="1" applyFill="1" applyBorder="1" applyAlignment="1">
      <alignment horizontal="left" vertical="center" wrapText="1"/>
    </xf>
    <xf numFmtId="0" fontId="25" fillId="2" borderId="1" xfId="0" applyFont="1" applyFill="1" applyBorder="1" applyAlignment="1">
      <alignment horizontal="center" vertical="center"/>
    </xf>
    <xf numFmtId="0" fontId="4" fillId="2" borderId="0" xfId="0" applyFont="1" applyFill="1" applyAlignment="1">
      <alignment horizontal="center"/>
    </xf>
    <xf numFmtId="0" fontId="19" fillId="2" borderId="1" xfId="0" applyFont="1" applyFill="1" applyBorder="1" applyAlignment="1">
      <alignment horizontal="center" vertical="center"/>
    </xf>
    <xf numFmtId="0" fontId="17" fillId="2" borderId="1" xfId="0" applyFont="1" applyFill="1" applyBorder="1" applyAlignment="1">
      <alignment horizontal="left" vertical="center"/>
    </xf>
    <xf numFmtId="0" fontId="18" fillId="2" borderId="1" xfId="0" applyFont="1" applyFill="1" applyBorder="1" applyAlignment="1">
      <alignment horizontal="center" vertical="center" wrapText="1"/>
    </xf>
    <xf numFmtId="0" fontId="27" fillId="2" borderId="1" xfId="0" applyFont="1" applyFill="1" applyBorder="1" applyAlignment="1">
      <alignment vertical="center" wrapText="1"/>
    </xf>
    <xf numFmtId="0" fontId="32" fillId="2" borderId="1" xfId="0" applyFont="1" applyFill="1" applyBorder="1" applyAlignment="1">
      <alignment horizontal="center" vertical="center" wrapText="1"/>
    </xf>
    <xf numFmtId="0" fontId="7" fillId="2" borderId="0" xfId="0" applyFont="1" applyFill="1" applyBorder="1" applyAlignment="1">
      <alignment horizontal="center"/>
    </xf>
    <xf numFmtId="0" fontId="26" fillId="2" borderId="1" xfId="0" applyFont="1" applyFill="1" applyBorder="1" applyAlignment="1">
      <alignment horizontal="center"/>
    </xf>
    <xf numFmtId="0" fontId="7" fillId="2" borderId="0" xfId="0" applyFont="1" applyFill="1" applyBorder="1" applyAlignment="1">
      <alignment horizontal="center" vertical="center"/>
    </xf>
    <xf numFmtId="0" fontId="7" fillId="2" borderId="0" xfId="0" applyFont="1" applyFill="1" applyBorder="1" applyAlignment="1">
      <alignment horizontal="center" vertical="center"/>
    </xf>
    <xf numFmtId="0" fontId="4" fillId="2" borderId="0" xfId="0" applyFont="1" applyFill="1" applyAlignment="1">
      <alignment horizontal="center"/>
    </xf>
    <xf numFmtId="0" fontId="7" fillId="2" borderId="2" xfId="0" applyFont="1" applyFill="1" applyBorder="1" applyAlignment="1">
      <alignment horizontal="center"/>
    </xf>
    <xf numFmtId="0" fontId="3" fillId="2" borderId="3" xfId="0" applyFont="1" applyFill="1" applyBorder="1" applyAlignment="1">
      <alignment horizontal="center" vertical="center"/>
    </xf>
    <xf numFmtId="0" fontId="27" fillId="2" borderId="3" xfId="0" applyFont="1" applyFill="1" applyBorder="1" applyAlignment="1">
      <alignment horizontal="center" vertical="center"/>
    </xf>
    <xf numFmtId="0" fontId="27" fillId="2" borderId="3" xfId="0" applyFont="1" applyFill="1" applyBorder="1" applyAlignment="1">
      <alignment vertical="center" wrapText="1"/>
    </xf>
    <xf numFmtId="0" fontId="27" fillId="2" borderId="3" xfId="0" applyFont="1" applyFill="1" applyBorder="1" applyAlignment="1">
      <alignment horizontal="center" vertical="center" wrapText="1"/>
    </xf>
    <xf numFmtId="0" fontId="20" fillId="2" borderId="3" xfId="0" applyFont="1" applyFill="1" applyBorder="1" applyAlignment="1">
      <alignment horizontal="left" vertical="center"/>
    </xf>
    <xf numFmtId="0" fontId="20" fillId="2" borderId="0" xfId="0" applyFont="1" applyFill="1" applyBorder="1" applyAlignment="1">
      <alignment horizontal="left" vertical="center"/>
    </xf>
    <xf numFmtId="0" fontId="31" fillId="2" borderId="1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/>
    </xf>
    <xf numFmtId="0" fontId="4" fillId="2" borderId="8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13" fillId="0" borderId="1" xfId="0" applyFont="1" applyBorder="1" applyAlignment="1">
      <alignment horizontal="left" vertical="center" wrapText="1"/>
    </xf>
    <xf numFmtId="0" fontId="4" fillId="2" borderId="0" xfId="0" applyFont="1" applyFill="1" applyAlignment="1">
      <alignment horizontal="center"/>
    </xf>
    <xf numFmtId="0" fontId="7" fillId="2" borderId="0" xfId="0" applyFont="1" applyFill="1" applyBorder="1" applyAlignment="1">
      <alignment horizontal="center" vertical="center"/>
    </xf>
    <xf numFmtId="0" fontId="4" fillId="2" borderId="0" xfId="0" applyFont="1" applyFill="1" applyAlignment="1">
      <alignment horizontal="center"/>
    </xf>
    <xf numFmtId="0" fontId="4" fillId="2" borderId="1" xfId="0" applyFont="1" applyFill="1" applyBorder="1" applyAlignment="1">
      <alignment horizontal="center"/>
    </xf>
    <xf numFmtId="0" fontId="5" fillId="2" borderId="1" xfId="0" applyFont="1" applyFill="1" applyBorder="1" applyAlignment="1">
      <alignment horizontal="center" vertical="center" wrapText="1"/>
    </xf>
    <xf numFmtId="0" fontId="3" fillId="2" borderId="10" xfId="0" applyFont="1" applyFill="1" applyBorder="1" applyAlignment="1">
      <alignment horizontal="center" vertical="center"/>
    </xf>
    <xf numFmtId="0" fontId="8" fillId="2" borderId="5" xfId="0" applyFont="1" applyFill="1" applyBorder="1" applyAlignment="1">
      <alignment horizontal="center" vertical="center"/>
    </xf>
    <xf numFmtId="0" fontId="5" fillId="2" borderId="5" xfId="0" applyFont="1" applyFill="1" applyBorder="1" applyAlignment="1">
      <alignment horizontal="center" vertical="center"/>
    </xf>
    <xf numFmtId="0" fontId="19" fillId="2" borderId="5" xfId="0" applyFont="1" applyFill="1" applyBorder="1" applyAlignment="1">
      <alignment horizontal="center" vertical="center"/>
    </xf>
    <xf numFmtId="0" fontId="19" fillId="2" borderId="1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center"/>
    </xf>
    <xf numFmtId="0" fontId="7" fillId="2" borderId="0" xfId="0" applyFont="1" applyFill="1" applyBorder="1" applyAlignment="1">
      <alignment horizontal="center" vertical="center"/>
    </xf>
    <xf numFmtId="0" fontId="7" fillId="2" borderId="0" xfId="0" applyFont="1" applyFill="1" applyBorder="1" applyAlignment="1">
      <alignment horizontal="center" vertical="center"/>
    </xf>
    <xf numFmtId="0" fontId="4" fillId="2" borderId="0" xfId="0" applyFont="1" applyFill="1" applyAlignment="1">
      <alignment horizontal="center"/>
    </xf>
    <xf numFmtId="0" fontId="7" fillId="2" borderId="0" xfId="0" applyFont="1" applyFill="1" applyBorder="1" applyAlignment="1">
      <alignment horizontal="center" vertical="center"/>
    </xf>
    <xf numFmtId="0" fontId="4" fillId="2" borderId="0" xfId="0" applyFont="1" applyFill="1" applyAlignment="1">
      <alignment horizontal="center"/>
    </xf>
    <xf numFmtId="0" fontId="13" fillId="2" borderId="1" xfId="0" applyFont="1" applyFill="1" applyBorder="1" applyAlignment="1">
      <alignment horizontal="left" vertical="center" wrapText="1"/>
    </xf>
    <xf numFmtId="0" fontId="13" fillId="2" borderId="5" xfId="0" applyFont="1" applyFill="1" applyBorder="1" applyAlignment="1">
      <alignment horizontal="center" vertical="center"/>
    </xf>
    <xf numFmtId="0" fontId="5" fillId="2" borderId="3" xfId="0" applyFont="1" applyFill="1" applyBorder="1" applyAlignment="1">
      <alignment horizontal="center" vertical="center"/>
    </xf>
    <xf numFmtId="0" fontId="13" fillId="2" borderId="12" xfId="0" applyFont="1" applyFill="1" applyBorder="1" applyAlignment="1">
      <alignment horizontal="center" vertical="center"/>
    </xf>
    <xf numFmtId="0" fontId="7" fillId="2" borderId="0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4" fillId="2" borderId="0" xfId="0" applyFont="1" applyFill="1" applyAlignment="1">
      <alignment horizontal="center"/>
    </xf>
    <xf numFmtId="0" fontId="5" fillId="2" borderId="1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center"/>
    </xf>
    <xf numFmtId="0" fontId="27" fillId="0" borderId="1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  <xf numFmtId="0" fontId="7" fillId="2" borderId="0" xfId="0" applyFont="1" applyFill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5" fillId="0" borderId="6" xfId="5" applyFont="1" applyBorder="1" applyAlignment="1">
      <alignment horizontal="center" vertical="center"/>
    </xf>
    <xf numFmtId="0" fontId="5" fillId="0" borderId="1" xfId="1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27" fillId="0" borderId="6" xfId="0" applyFont="1" applyBorder="1" applyAlignment="1">
      <alignment horizontal="center" vertical="center" wrapText="1"/>
    </xf>
    <xf numFmtId="0" fontId="4" fillId="2" borderId="0" xfId="0" applyFont="1" applyFill="1" applyAlignment="1">
      <alignment horizontal="center"/>
    </xf>
    <xf numFmtId="0" fontId="5" fillId="2" borderId="1" xfId="0" applyFont="1" applyFill="1" applyBorder="1" applyAlignment="1">
      <alignment horizontal="center" vertical="center"/>
    </xf>
    <xf numFmtId="0" fontId="4" fillId="2" borderId="0" xfId="0" applyFont="1" applyFill="1" applyAlignment="1">
      <alignment horizontal="center"/>
    </xf>
    <xf numFmtId="0" fontId="7" fillId="2" borderId="2" xfId="0" applyFont="1" applyFill="1" applyBorder="1" applyAlignment="1">
      <alignment horizontal="center"/>
    </xf>
    <xf numFmtId="0" fontId="7" fillId="2" borderId="0" xfId="0" applyFont="1" applyFill="1" applyBorder="1" applyAlignment="1">
      <alignment horizontal="center"/>
    </xf>
    <xf numFmtId="0" fontId="27" fillId="2" borderId="3" xfId="0" applyFont="1" applyFill="1" applyBorder="1" applyAlignment="1">
      <alignment horizontal="left" vertical="center" wrapText="1"/>
    </xf>
    <xf numFmtId="0" fontId="20" fillId="2" borderId="1" xfId="0" applyFont="1" applyFill="1" applyBorder="1" applyAlignment="1">
      <alignment horizontal="left" vertical="center"/>
    </xf>
    <xf numFmtId="0" fontId="21" fillId="2" borderId="1" xfId="0" applyFont="1" applyFill="1" applyBorder="1" applyAlignment="1">
      <alignment horizontal="center" vertical="center"/>
    </xf>
    <xf numFmtId="0" fontId="7" fillId="2" borderId="0" xfId="0" applyFont="1" applyFill="1" applyBorder="1" applyAlignment="1">
      <alignment horizontal="center" vertical="center"/>
    </xf>
    <xf numFmtId="0" fontId="7" fillId="2" borderId="2" xfId="0" applyFont="1" applyFill="1" applyBorder="1" applyAlignment="1">
      <alignment horizontal="center"/>
    </xf>
    <xf numFmtId="0" fontId="7" fillId="2" borderId="0" xfId="0" applyFont="1" applyFill="1" applyBorder="1" applyAlignment="1">
      <alignment horizontal="center"/>
    </xf>
    <xf numFmtId="0" fontId="9" fillId="2" borderId="0" xfId="0" applyFont="1" applyFill="1" applyAlignment="1">
      <alignment horizontal="center"/>
    </xf>
    <xf numFmtId="0" fontId="26" fillId="2" borderId="0" xfId="0" applyFont="1" applyFill="1" applyBorder="1" applyAlignment="1">
      <alignment horizontal="center"/>
    </xf>
    <xf numFmtId="0" fontId="21" fillId="2" borderId="0" xfId="0" applyFont="1" applyFill="1" applyBorder="1" applyAlignment="1">
      <alignment horizontal="left" vertical="top" wrapText="1"/>
    </xf>
    <xf numFmtId="0" fontId="4" fillId="2" borderId="4" xfId="0" applyFont="1" applyFill="1" applyBorder="1" applyAlignment="1"/>
    <xf numFmtId="0" fontId="4" fillId="2" borderId="9" xfId="0" applyFont="1" applyFill="1" applyBorder="1" applyAlignment="1"/>
    <xf numFmtId="0" fontId="6" fillId="2" borderId="1" xfId="0" applyFont="1" applyFill="1" applyBorder="1" applyAlignment="1">
      <alignment horizontal="center" vertical="center"/>
    </xf>
    <xf numFmtId="0" fontId="6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2" borderId="0" xfId="0" applyFont="1" applyFill="1" applyBorder="1" applyAlignment="1">
      <alignment horizontal="center"/>
    </xf>
    <xf numFmtId="0" fontId="4" fillId="2" borderId="0" xfId="0" applyFont="1" applyFill="1" applyBorder="1" applyAlignment="1">
      <alignment horizontal="center"/>
    </xf>
    <xf numFmtId="0" fontId="4" fillId="2" borderId="8" xfId="0" applyFont="1" applyFill="1" applyBorder="1"/>
    <xf numFmtId="0" fontId="4" fillId="2" borderId="0" xfId="0" applyFont="1" applyFill="1" applyBorder="1" applyAlignment="1">
      <alignment horizontal="left"/>
    </xf>
    <xf numFmtId="0" fontId="21" fillId="2" borderId="0" xfId="0" applyFont="1" applyFill="1" applyBorder="1" applyAlignment="1">
      <alignment vertical="top" wrapText="1"/>
    </xf>
    <xf numFmtId="0" fontId="4" fillId="2" borderId="2" xfId="0" applyFont="1" applyFill="1" applyBorder="1" applyAlignment="1"/>
    <xf numFmtId="0" fontId="4" fillId="2" borderId="0" xfId="0" applyFont="1" applyFill="1" applyBorder="1" applyAlignment="1"/>
    <xf numFmtId="0" fontId="7" fillId="2" borderId="0" xfId="0" applyFont="1" applyFill="1" applyBorder="1" applyAlignment="1">
      <alignment vertical="top" wrapText="1"/>
    </xf>
    <xf numFmtId="0" fontId="7" fillId="2" borderId="0" xfId="0" applyFont="1" applyFill="1" applyBorder="1" applyAlignment="1">
      <alignment vertical="center"/>
    </xf>
    <xf numFmtId="0" fontId="3" fillId="2" borderId="0" xfId="0" applyFont="1" applyFill="1" applyAlignment="1">
      <alignment wrapText="1"/>
    </xf>
    <xf numFmtId="0" fontId="8" fillId="0" borderId="0" xfId="0" applyFont="1" applyAlignment="1">
      <alignment horizontal="left" vertical="center"/>
    </xf>
    <xf numFmtId="0" fontId="24" fillId="0" borderId="0" xfId="0" applyFont="1" applyAlignment="1">
      <alignment horizontal="left"/>
    </xf>
    <xf numFmtId="0" fontId="8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20" fillId="2" borderId="0" xfId="0" applyFont="1" applyFill="1" applyAlignment="1">
      <alignment horizontal="left" vertical="center"/>
    </xf>
    <xf numFmtId="0" fontId="20" fillId="2" borderId="0" xfId="0" applyFont="1" applyFill="1" applyAlignment="1">
      <alignment horizontal="left" vertical="top"/>
    </xf>
    <xf numFmtId="0" fontId="39" fillId="2" borderId="0" xfId="0" applyFont="1" applyFill="1" applyAlignment="1">
      <alignment horizontal="left" vertical="top"/>
    </xf>
    <xf numFmtId="0" fontId="39" fillId="2" borderId="0" xfId="0" applyFont="1" applyFill="1" applyAlignment="1">
      <alignment horizontal="left"/>
    </xf>
    <xf numFmtId="0" fontId="25" fillId="2" borderId="0" xfId="0" applyFont="1" applyFill="1" applyAlignment="1">
      <alignment horizontal="center" wrapText="1"/>
    </xf>
    <xf numFmtId="0" fontId="25" fillId="0" borderId="0" xfId="0" applyFont="1" applyAlignment="1">
      <alignment horizontal="left" vertical="top"/>
    </xf>
    <xf numFmtId="0" fontId="40" fillId="0" borderId="0" xfId="0" applyFont="1" applyAlignment="1">
      <alignment horizontal="left" vertical="top"/>
    </xf>
    <xf numFmtId="0" fontId="40" fillId="0" borderId="0" xfId="0" applyFont="1" applyAlignment="1">
      <alignment horizontal="left"/>
    </xf>
    <xf numFmtId="0" fontId="25" fillId="0" borderId="0" xfId="0" applyFont="1" applyAlignment="1">
      <alignment wrapText="1"/>
    </xf>
    <xf numFmtId="0" fontId="3" fillId="0" borderId="0" xfId="0" applyFont="1" applyAlignment="1">
      <alignment wrapText="1"/>
    </xf>
    <xf numFmtId="0" fontId="3" fillId="0" borderId="0" xfId="0" applyFont="1" applyAlignment="1">
      <alignment horizontal="center" wrapText="1"/>
    </xf>
    <xf numFmtId="0" fontId="6" fillId="0" borderId="0" xfId="0" applyFont="1" applyAlignment="1">
      <alignment horizontal="left" vertical="top"/>
    </xf>
    <xf numFmtId="0" fontId="0" fillId="0" borderId="0" xfId="0" applyAlignment="1">
      <alignment horizontal="left" vertical="top"/>
    </xf>
    <xf numFmtId="0" fontId="0" fillId="0" borderId="0" xfId="0" applyAlignment="1">
      <alignment horizontal="left"/>
    </xf>
    <xf numFmtId="0" fontId="4" fillId="0" borderId="0" xfId="0" applyFont="1" applyAlignment="1">
      <alignment wrapText="1"/>
    </xf>
    <xf numFmtId="0" fontId="3" fillId="2" borderId="0" xfId="0" applyFont="1" applyFill="1"/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horizontal="left"/>
    </xf>
    <xf numFmtId="0" fontId="8" fillId="0" borderId="0" xfId="0" applyFont="1" applyAlignment="1">
      <alignment wrapText="1"/>
    </xf>
    <xf numFmtId="0" fontId="3" fillId="2" borderId="0" xfId="0" applyFont="1" applyFill="1" applyAlignment="1">
      <alignment horizontal="left"/>
    </xf>
    <xf numFmtId="0" fontId="8" fillId="0" borderId="0" xfId="0" applyFont="1"/>
    <xf numFmtId="0" fontId="3" fillId="0" borderId="0" xfId="0" applyFont="1"/>
    <xf numFmtId="0" fontId="8" fillId="0" borderId="0" xfId="0" applyFont="1" applyAlignment="1">
      <alignment horizontal="left" vertical="top"/>
    </xf>
    <xf numFmtId="0" fontId="8" fillId="0" borderId="0" xfId="0" applyFont="1" applyAlignment="1">
      <alignment horizontal="left"/>
    </xf>
    <xf numFmtId="0" fontId="42" fillId="2" borderId="0" xfId="0" applyFont="1" applyFill="1"/>
    <xf numFmtId="0" fontId="43" fillId="2" borderId="0" xfId="0" applyFont="1" applyFill="1"/>
    <xf numFmtId="0" fontId="22" fillId="2" borderId="0" xfId="0" applyFont="1" applyFill="1" applyAlignment="1">
      <alignment vertical="center"/>
    </xf>
    <xf numFmtId="0" fontId="4" fillId="2" borderId="0" xfId="0" applyFont="1" applyFill="1" applyBorder="1" applyAlignment="1">
      <alignment horizontal="left" vertical="center"/>
    </xf>
    <xf numFmtId="0" fontId="0" fillId="2" borderId="0" xfId="0" applyFill="1" applyBorder="1" applyAlignment="1">
      <alignment horizontal="left"/>
    </xf>
    <xf numFmtId="0" fontId="0" fillId="2" borderId="0" xfId="0" applyFill="1" applyBorder="1"/>
    <xf numFmtId="0" fontId="7" fillId="2" borderId="3" xfId="0" applyFont="1" applyFill="1" applyBorder="1" applyAlignment="1">
      <alignment horizontal="left" vertical="center"/>
    </xf>
    <xf numFmtId="0" fontId="7" fillId="2" borderId="3" xfId="0" applyFont="1" applyFill="1" applyBorder="1" applyAlignment="1">
      <alignment vertical="center"/>
    </xf>
    <xf numFmtId="0" fontId="7" fillId="2" borderId="13" xfId="0" applyFont="1" applyFill="1" applyBorder="1" applyAlignment="1">
      <alignment vertical="center"/>
    </xf>
    <xf numFmtId="0" fontId="4" fillId="2" borderId="13" xfId="0" applyFont="1" applyFill="1" applyBorder="1" applyAlignment="1">
      <alignment horizontal="left" vertical="center"/>
    </xf>
    <xf numFmtId="0" fontId="7" fillId="2" borderId="2" xfId="0" applyFont="1" applyFill="1" applyBorder="1" applyAlignment="1">
      <alignment horizontal="center"/>
    </xf>
    <xf numFmtId="0" fontId="5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 wrapText="1"/>
    </xf>
    <xf numFmtId="0" fontId="4" fillId="2" borderId="9" xfId="0" applyFont="1" applyFill="1" applyBorder="1"/>
    <xf numFmtId="0" fontId="7" fillId="2" borderId="9" xfId="0" applyFont="1" applyFill="1" applyBorder="1" applyAlignment="1">
      <alignment horizontal="left" vertical="center" wrapText="1"/>
    </xf>
    <xf numFmtId="0" fontId="7" fillId="2" borderId="9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 wrapText="1"/>
    </xf>
    <xf numFmtId="0" fontId="6" fillId="2" borderId="14" xfId="0" applyFont="1" applyFill="1" applyBorder="1" applyAlignment="1">
      <alignment horizontal="center" vertical="center"/>
    </xf>
    <xf numFmtId="0" fontId="6" fillId="2" borderId="14" xfId="0" applyFont="1" applyFill="1" applyBorder="1" applyAlignment="1">
      <alignment horizontal="center" vertical="center" wrapText="1"/>
    </xf>
    <xf numFmtId="0" fontId="6" fillId="2" borderId="14" xfId="0" applyFont="1" applyFill="1" applyBorder="1" applyAlignment="1">
      <alignment horizontal="center" vertical="center" textRotation="90" wrapText="1"/>
    </xf>
    <xf numFmtId="0" fontId="6" fillId="2" borderId="14" xfId="0" applyFont="1" applyFill="1" applyBorder="1" applyAlignment="1">
      <alignment horizontal="center" vertical="center" textRotation="90"/>
    </xf>
    <xf numFmtId="0" fontId="6" fillId="0" borderId="14" xfId="0" applyFont="1" applyBorder="1" applyAlignment="1">
      <alignment horizontal="center" vertical="center" wrapText="1"/>
    </xf>
    <xf numFmtId="0" fontId="5" fillId="2" borderId="14" xfId="0" applyFont="1" applyFill="1" applyBorder="1" applyAlignment="1">
      <alignment horizontal="center" vertical="center"/>
    </xf>
    <xf numFmtId="0" fontId="7" fillId="2" borderId="15" xfId="0" applyFont="1" applyFill="1" applyBorder="1" applyAlignment="1">
      <alignment horizontal="center" vertical="center"/>
    </xf>
    <xf numFmtId="0" fontId="7" fillId="2" borderId="16" xfId="0" applyFont="1" applyFill="1" applyBorder="1" applyAlignment="1">
      <alignment horizontal="center" vertical="center" wrapText="1"/>
    </xf>
    <xf numFmtId="0" fontId="7" fillId="2" borderId="16" xfId="0" applyFont="1" applyFill="1" applyBorder="1" applyAlignment="1">
      <alignment horizontal="center" vertical="center"/>
    </xf>
    <xf numFmtId="0" fontId="7" fillId="2" borderId="17" xfId="0" applyFont="1" applyFill="1" applyBorder="1" applyAlignment="1">
      <alignment horizontal="center" vertical="center"/>
    </xf>
    <xf numFmtId="0" fontId="13" fillId="2" borderId="3" xfId="0" applyFont="1" applyFill="1" applyBorder="1" applyAlignment="1">
      <alignment horizontal="center" vertical="center"/>
    </xf>
    <xf numFmtId="0" fontId="7" fillId="2" borderId="0" xfId="0" applyFont="1" applyFill="1"/>
    <xf numFmtId="0" fontId="8" fillId="2" borderId="10" xfId="0" applyFont="1" applyFill="1" applyBorder="1" applyAlignment="1">
      <alignment horizontal="center" vertical="center"/>
    </xf>
    <xf numFmtId="0" fontId="4" fillId="2" borderId="0" xfId="0" applyFont="1" applyFill="1" applyAlignment="1">
      <alignment horizontal="center"/>
    </xf>
    <xf numFmtId="0" fontId="6" fillId="2" borderId="6" xfId="0" applyFont="1" applyFill="1" applyBorder="1" applyAlignment="1">
      <alignment horizontal="center" vertical="center" wrapText="1"/>
    </xf>
    <xf numFmtId="0" fontId="7" fillId="2" borderId="0" xfId="0" applyFont="1" applyFill="1" applyBorder="1" applyAlignment="1">
      <alignment horizontal="left" vertical="center"/>
    </xf>
    <xf numFmtId="0" fontId="7" fillId="2" borderId="2" xfId="0" applyFont="1" applyFill="1" applyBorder="1" applyAlignment="1">
      <alignment horizontal="center"/>
    </xf>
    <xf numFmtId="0" fontId="5" fillId="2" borderId="1" xfId="0" applyFont="1" applyFill="1" applyBorder="1" applyAlignment="1">
      <alignment horizontal="center" vertical="center"/>
    </xf>
    <xf numFmtId="0" fontId="7" fillId="2" borderId="3" xfId="0" applyFont="1" applyFill="1" applyBorder="1" applyAlignment="1">
      <alignment horizontal="left" vertical="center"/>
    </xf>
    <xf numFmtId="0" fontId="6" fillId="2" borderId="0" xfId="0" applyFont="1" applyFill="1"/>
    <xf numFmtId="0" fontId="38" fillId="2" borderId="0" xfId="0" applyFont="1" applyFill="1" applyAlignment="1">
      <alignment horizontal="center"/>
    </xf>
    <xf numFmtId="0" fontId="31" fillId="2" borderId="0" xfId="0" applyFont="1" applyFill="1" applyAlignment="1">
      <alignment horizontal="center"/>
    </xf>
    <xf numFmtId="0" fontId="6" fillId="2" borderId="1" xfId="0" applyFont="1" applyFill="1" applyBorder="1" applyAlignment="1">
      <alignment horizontal="center" vertical="center" textRotation="90" wrapText="1"/>
    </xf>
    <xf numFmtId="0" fontId="6" fillId="2" borderId="1" xfId="0" applyFont="1" applyFill="1" applyBorder="1" applyAlignment="1">
      <alignment horizontal="center" vertical="center" textRotation="90"/>
    </xf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 wrapText="1"/>
    </xf>
    <xf numFmtId="0" fontId="3" fillId="2" borderId="10" xfId="0" applyFont="1" applyFill="1" applyBorder="1" applyAlignment="1">
      <alignment horizontal="center"/>
    </xf>
    <xf numFmtId="0" fontId="3" fillId="2" borderId="0" xfId="0" applyFont="1" applyFill="1" applyAlignment="1">
      <alignment horizontal="center"/>
    </xf>
    <xf numFmtId="0" fontId="20" fillId="2" borderId="0" xfId="0" applyFont="1" applyFill="1" applyAlignment="1">
      <alignment horizontal="left" vertical="center" wrapText="1"/>
    </xf>
    <xf numFmtId="0" fontId="8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top" wrapText="1"/>
    </xf>
    <xf numFmtId="0" fontId="25" fillId="0" borderId="0" xfId="0" applyFont="1" applyAlignment="1">
      <alignment horizontal="center" vertical="center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/>
    </xf>
    <xf numFmtId="0" fontId="3" fillId="2" borderId="0" xfId="0" applyFont="1" applyFill="1" applyAlignment="1">
      <alignment horizontal="left" vertical="center"/>
    </xf>
    <xf numFmtId="0" fontId="6" fillId="2" borderId="6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left" vertical="center"/>
    </xf>
    <xf numFmtId="0" fontId="7" fillId="2" borderId="0" xfId="0" applyFont="1" applyFill="1" applyBorder="1" applyAlignment="1">
      <alignment horizontal="left" vertical="center"/>
    </xf>
    <xf numFmtId="0" fontId="7" fillId="2" borderId="2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/>
    </xf>
    <xf numFmtId="0" fontId="5" fillId="2" borderId="6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20" fillId="2" borderId="3" xfId="0" applyFont="1" applyFill="1" applyBorder="1" applyAlignment="1">
      <alignment horizontal="center" vertical="center"/>
    </xf>
    <xf numFmtId="0" fontId="20" fillId="2" borderId="13" xfId="0" applyFont="1" applyFill="1" applyBorder="1" applyAlignment="1">
      <alignment horizontal="center" vertical="center"/>
    </xf>
    <xf numFmtId="0" fontId="20" fillId="2" borderId="3" xfId="0" applyFont="1" applyFill="1" applyBorder="1" applyAlignment="1">
      <alignment horizontal="center"/>
    </xf>
    <xf numFmtId="0" fontId="20" fillId="2" borderId="13" xfId="0" applyFont="1" applyFill="1" applyBorder="1" applyAlignment="1">
      <alignment horizontal="center"/>
    </xf>
    <xf numFmtId="0" fontId="4" fillId="2" borderId="0" xfId="0" applyFont="1" applyFill="1" applyBorder="1" applyAlignment="1">
      <alignment horizontal="center"/>
    </xf>
    <xf numFmtId="0" fontId="7" fillId="2" borderId="2" xfId="0" applyFont="1" applyFill="1" applyBorder="1" applyAlignment="1">
      <alignment horizontal="center"/>
    </xf>
    <xf numFmtId="0" fontId="35" fillId="2" borderId="0" xfId="0" applyFont="1" applyFill="1" applyBorder="1" applyAlignment="1">
      <alignment horizontal="left" vertical="center" wrapText="1"/>
    </xf>
    <xf numFmtId="0" fontId="35" fillId="2" borderId="0" xfId="0" applyFont="1" applyFill="1" applyBorder="1" applyAlignment="1">
      <alignment horizontal="left" vertical="center"/>
    </xf>
    <xf numFmtId="0" fontId="7" fillId="2" borderId="2" xfId="0" applyFont="1" applyFill="1" applyBorder="1" applyAlignment="1">
      <alignment horizontal="center" vertical="top" wrapText="1"/>
    </xf>
    <xf numFmtId="0" fontId="4" fillId="2" borderId="9" xfId="0" applyFont="1" applyFill="1" applyBorder="1" applyAlignment="1">
      <alignment vertical="center"/>
    </xf>
    <xf numFmtId="0" fontId="21" fillId="2" borderId="0" xfId="0" applyFont="1" applyFill="1" applyBorder="1" applyAlignment="1">
      <alignment horizontal="left" vertical="top" wrapText="1"/>
    </xf>
    <xf numFmtId="0" fontId="20" fillId="2" borderId="0" xfId="0" applyFont="1" applyFill="1" applyAlignment="1">
      <alignment horizontal="center" vertical="top" wrapText="1"/>
    </xf>
    <xf numFmtId="0" fontId="5" fillId="2" borderId="3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/>
    </xf>
    <xf numFmtId="0" fontId="7" fillId="2" borderId="13" xfId="0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center"/>
    </xf>
    <xf numFmtId="0" fontId="5" fillId="2" borderId="1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left" vertical="center" wrapText="1"/>
    </xf>
    <xf numFmtId="0" fontId="7" fillId="2" borderId="13" xfId="0" applyFont="1" applyFill="1" applyBorder="1" applyAlignment="1">
      <alignment horizontal="left" vertical="center" wrapText="1"/>
    </xf>
    <xf numFmtId="0" fontId="4" fillId="2" borderId="2" xfId="0" applyFont="1" applyFill="1" applyBorder="1" applyAlignment="1">
      <alignment horizontal="center" vertical="top"/>
    </xf>
    <xf numFmtId="0" fontId="6" fillId="2" borderId="0" xfId="0" applyFont="1" applyFill="1" applyAlignment="1">
      <alignment horizontal="center"/>
    </xf>
    <xf numFmtId="0" fontId="27" fillId="0" borderId="1" xfId="0" applyFont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/>
    </xf>
    <xf numFmtId="0" fontId="4" fillId="2" borderId="10" xfId="0" applyFont="1" applyFill="1" applyBorder="1" applyAlignment="1">
      <alignment horizontal="center"/>
    </xf>
    <xf numFmtId="0" fontId="5" fillId="2" borderId="1" xfId="0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left"/>
    </xf>
    <xf numFmtId="0" fontId="4" fillId="2" borderId="0" xfId="0" applyFont="1" applyFill="1" applyBorder="1" applyAlignment="1">
      <alignment horizontal="left"/>
    </xf>
    <xf numFmtId="0" fontId="20" fillId="2" borderId="2" xfId="0" applyFont="1" applyFill="1" applyBorder="1" applyAlignment="1">
      <alignment horizontal="center"/>
    </xf>
    <xf numFmtId="0" fontId="4" fillId="2" borderId="1" xfId="0" applyFont="1" applyFill="1" applyBorder="1" applyAlignment="1">
      <alignment horizontal="center"/>
    </xf>
    <xf numFmtId="0" fontId="4" fillId="2" borderId="8" xfId="0" applyFont="1" applyFill="1" applyBorder="1" applyAlignment="1">
      <alignment horizontal="center"/>
    </xf>
    <xf numFmtId="0" fontId="5" fillId="2" borderId="2" xfId="0" applyFont="1" applyFill="1" applyBorder="1" applyAlignment="1">
      <alignment horizontal="center"/>
    </xf>
    <xf numFmtId="0" fontId="4" fillId="2" borderId="4" xfId="0" applyFont="1" applyFill="1" applyBorder="1" applyAlignment="1">
      <alignment horizontal="center" vertical="top"/>
    </xf>
    <xf numFmtId="0" fontId="14" fillId="2" borderId="4" xfId="0" applyFont="1" applyFill="1" applyBorder="1" applyAlignment="1">
      <alignment horizontal="center"/>
    </xf>
    <xf numFmtId="0" fontId="7" fillId="2" borderId="0" xfId="0" applyFont="1" applyFill="1" applyBorder="1" applyAlignment="1">
      <alignment horizontal="center"/>
    </xf>
    <xf numFmtId="0" fontId="4" fillId="2" borderId="0" xfId="0" applyFont="1" applyFill="1" applyAlignment="1">
      <alignment horizontal="center"/>
    </xf>
    <xf numFmtId="0" fontId="23" fillId="2" borderId="0" xfId="0" applyFont="1" applyFill="1" applyAlignment="1">
      <alignment horizontal="center" vertical="center" wrapText="1"/>
    </xf>
    <xf numFmtId="0" fontId="20" fillId="2" borderId="0" xfId="0" applyFont="1" applyFill="1" applyAlignment="1">
      <alignment horizontal="center" vertical="center" wrapText="1"/>
    </xf>
    <xf numFmtId="0" fontId="23" fillId="2" borderId="0" xfId="0" applyFont="1" applyFill="1" applyAlignment="1">
      <alignment horizontal="center" vertical="center"/>
    </xf>
    <xf numFmtId="0" fontId="7" fillId="2" borderId="3" xfId="0" applyFont="1" applyFill="1" applyBorder="1" applyAlignment="1">
      <alignment horizontal="left" vertical="center"/>
    </xf>
    <xf numFmtId="0" fontId="7" fillId="2" borderId="13" xfId="0" applyFont="1" applyFill="1" applyBorder="1" applyAlignment="1">
      <alignment horizontal="left" vertical="center"/>
    </xf>
    <xf numFmtId="0" fontId="33" fillId="2" borderId="0" xfId="0" applyFont="1" applyFill="1" applyBorder="1" applyAlignment="1">
      <alignment horizontal="center" vertical="center"/>
    </xf>
    <xf numFmtId="0" fontId="21" fillId="2" borderId="2" xfId="0" applyFont="1" applyFill="1" applyBorder="1" applyAlignment="1">
      <alignment horizontal="center" vertical="top" wrapText="1"/>
    </xf>
    <xf numFmtId="0" fontId="20" fillId="2" borderId="13" xfId="0" applyFont="1" applyFill="1" applyBorder="1" applyAlignment="1">
      <alignment horizontal="left" vertical="center"/>
    </xf>
    <xf numFmtId="0" fontId="20" fillId="2" borderId="2" xfId="0" applyFont="1" applyFill="1" applyBorder="1" applyAlignment="1">
      <alignment horizontal="left" vertical="center"/>
    </xf>
    <xf numFmtId="0" fontId="34" fillId="2" borderId="0" xfId="0" applyFont="1" applyFill="1" applyAlignment="1">
      <alignment horizontal="center"/>
    </xf>
    <xf numFmtId="0" fontId="15" fillId="0" borderId="1" xfId="0" applyFont="1" applyBorder="1" applyAlignment="1">
      <alignment horizontal="center" vertical="center" wrapText="1"/>
    </xf>
    <xf numFmtId="0" fontId="4" fillId="2" borderId="6" xfId="0" applyFont="1" applyFill="1" applyBorder="1"/>
    <xf numFmtId="0" fontId="7" fillId="2" borderId="6" xfId="0" applyFont="1" applyFill="1" applyBorder="1" applyAlignment="1">
      <alignment horizontal="left" vertical="center" wrapText="1"/>
    </xf>
    <xf numFmtId="0" fontId="7" fillId="2" borderId="6" xfId="0" applyFont="1" applyFill="1" applyBorder="1" applyAlignment="1">
      <alignment horizontal="center" vertical="center"/>
    </xf>
    <xf numFmtId="0" fontId="7" fillId="2" borderId="6" xfId="0" applyFont="1" applyFill="1" applyBorder="1" applyAlignment="1">
      <alignment horizontal="center" vertical="center" wrapText="1"/>
    </xf>
    <xf numFmtId="0" fontId="20" fillId="2" borderId="6" xfId="0" applyFont="1" applyFill="1" applyBorder="1" applyAlignment="1">
      <alignment horizontal="center" vertical="center"/>
    </xf>
    <xf numFmtId="0" fontId="20" fillId="2" borderId="8" xfId="0" applyFont="1" applyFill="1" applyBorder="1" applyAlignment="1">
      <alignment horizontal="center" vertical="center"/>
    </xf>
    <xf numFmtId="0" fontId="7" fillId="2" borderId="4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/>
    </xf>
    <xf numFmtId="0" fontId="20" fillId="2" borderId="4" xfId="0" applyFont="1" applyFill="1" applyBorder="1" applyAlignment="1">
      <alignment horizontal="center" vertical="center"/>
    </xf>
    <xf numFmtId="0" fontId="20" fillId="2" borderId="9" xfId="0" applyFont="1" applyFill="1" applyBorder="1" applyAlignment="1">
      <alignment horizontal="center" vertical="center"/>
    </xf>
    <xf numFmtId="0" fontId="4" fillId="2" borderId="4" xfId="0" applyFont="1" applyFill="1" applyBorder="1"/>
  </cellXfs>
  <cellStyles count="26">
    <cellStyle name="Normal" xfId="0" builtinId="0"/>
    <cellStyle name="Normal 2" xfId="21" xr:uid="{C213A59C-A4DC-4554-BD1B-2CDE030C5ED9}"/>
    <cellStyle name="Normal 2 2" xfId="24" xr:uid="{623205D3-19C5-40E0-A37A-C44CD7198D1D}"/>
    <cellStyle name="Normal 3" xfId="25" xr:uid="{251B1E69-25B9-4714-8D84-63747E3F4413}"/>
    <cellStyle name="Обычный 29" xfId="3" xr:uid="{CC861BC1-E032-424C-887A-9DD7BD760B92}"/>
    <cellStyle name="Обычный 30" xfId="2" xr:uid="{CFB0BADB-9E76-49FA-B937-8BC0988BFF83}"/>
    <cellStyle name="Обычный 31" xfId="1" xr:uid="{5A410B5F-657F-4822-901B-0CFB4D553917}"/>
    <cellStyle name="Обычный 32" xfId="4" xr:uid="{3781A4C7-9EEC-4A8F-8921-053B81E38DEB}"/>
    <cellStyle name="Обычный 33" xfId="8" xr:uid="{B97ED222-891F-4C65-92CE-63942A588CCA}"/>
    <cellStyle name="Обычный 34" xfId="10" xr:uid="{075227C8-F52D-4FC7-9D2C-2B80B6DB1AAF}"/>
    <cellStyle name="Обычный 35" xfId="5" xr:uid="{A6E95248-AC94-4A4E-980D-133DB202F943}"/>
    <cellStyle name="Обычный 36" xfId="6" xr:uid="{395517EF-05C6-467D-A3FB-F962C97D2D1D}"/>
    <cellStyle name="Обычный 37" xfId="7" xr:uid="{E25F0366-7D53-426E-BD6C-FF91D5415CC5}"/>
    <cellStyle name="Обычный 38" xfId="22" xr:uid="{DBF6BC36-E04F-48D1-ACE3-355353FB986C}"/>
    <cellStyle name="Обычный 39" xfId="23" xr:uid="{C048B4BC-C515-496A-AAE9-00957C95A246}"/>
    <cellStyle name="Обычный 40" xfId="9" xr:uid="{4FCB4E6B-56EB-469E-A917-DABC4CAF4240}"/>
    <cellStyle name="Обычный 63" xfId="11" xr:uid="{30D19882-A1B3-4CB6-AB17-8F4D806CFABD}"/>
    <cellStyle name="Обычный 64" xfId="12" xr:uid="{D0096171-16B3-4CC0-89A3-E74AAC729298}"/>
    <cellStyle name="Обычный 65" xfId="13" xr:uid="{563295D3-398C-482E-8CC5-781AF0E5FADF}"/>
    <cellStyle name="Обычный 66" xfId="14" xr:uid="{63A22AA0-DA27-459A-9734-226F0C7C766D}"/>
    <cellStyle name="Обычный 67" xfId="15" xr:uid="{2AA7AA48-3547-4C8B-BF4F-BD2D6123A49F}"/>
    <cellStyle name="Обычный 73" xfId="16" xr:uid="{76872171-6BBF-4148-A064-C07C21B096C7}"/>
    <cellStyle name="Обычный 74" xfId="17" xr:uid="{3E9EF709-301C-4481-B74F-B2B16B20A9B9}"/>
    <cellStyle name="Обычный 75" xfId="18" xr:uid="{007C96D6-C17C-47DE-9D44-D3851BB9AEEB}"/>
    <cellStyle name="Обычный 76" xfId="20" xr:uid="{9DA0A763-3B4C-4743-B0EB-BAB55C09461F}"/>
    <cellStyle name="Обычный 77" xfId="19" xr:uid="{12A7D956-C0A5-4752-92EE-31BA0A84D6B0}"/>
  </cellStyles>
  <dxfs count="11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F1CC70-0806-43C6-A9F7-64F08238FF2C}">
  <sheetPr>
    <pageSetUpPr fitToPage="1"/>
  </sheetPr>
  <dimension ref="A1:U432"/>
  <sheetViews>
    <sheetView tabSelected="1" view="pageBreakPreview" topLeftCell="A273" zoomScale="90" zoomScaleNormal="100" zoomScaleSheetLayoutView="90" workbookViewId="0">
      <selection activeCell="A281" sqref="A281:XFD281"/>
    </sheetView>
  </sheetViews>
  <sheetFormatPr defaultRowHeight="15" x14ac:dyDescent="0.25"/>
  <cols>
    <col min="1" max="1" width="7.5703125" style="26" customWidth="1"/>
    <col min="2" max="2" width="43.28515625" style="35" customWidth="1"/>
    <col min="3" max="3" width="13.140625" style="26" customWidth="1"/>
    <col min="4" max="4" width="13.7109375" style="26" customWidth="1"/>
    <col min="5" max="5" width="17.5703125" style="26" customWidth="1"/>
    <col min="6" max="6" width="23.42578125" style="26" customWidth="1"/>
    <col min="7" max="7" width="18.42578125" style="26" customWidth="1"/>
    <col min="8" max="8" width="18.28515625" style="26" customWidth="1"/>
    <col min="9" max="9" width="34.28515625" style="26" customWidth="1"/>
    <col min="10" max="16384" width="9.140625" style="26"/>
  </cols>
  <sheetData>
    <row r="1" spans="1:10" ht="27" x14ac:dyDescent="0.45">
      <c r="A1" s="28"/>
      <c r="B1" s="68"/>
      <c r="C1" s="28"/>
      <c r="D1" s="28"/>
      <c r="E1" s="28"/>
      <c r="F1" s="308" t="s">
        <v>228</v>
      </c>
      <c r="G1" s="308"/>
      <c r="H1" s="308"/>
      <c r="I1" s="308"/>
      <c r="J1" s="27"/>
    </row>
    <row r="2" spans="1:10" ht="57" customHeight="1" x14ac:dyDescent="0.45">
      <c r="A2" s="28"/>
      <c r="B2" s="68"/>
      <c r="C2" s="28"/>
      <c r="D2" s="28"/>
      <c r="E2" s="28"/>
      <c r="F2" s="44"/>
      <c r="G2" s="45"/>
      <c r="H2" s="309" t="s">
        <v>218</v>
      </c>
      <c r="I2" s="309"/>
      <c r="J2" s="27"/>
    </row>
    <row r="3" spans="1:10" s="66" customFormat="1" ht="30" customHeight="1" x14ac:dyDescent="0.25">
      <c r="A3" s="20"/>
      <c r="B3" s="61"/>
      <c r="C3" s="20"/>
      <c r="D3" s="64" t="s">
        <v>43</v>
      </c>
      <c r="E3" s="214" t="s">
        <v>44</v>
      </c>
      <c r="F3" s="214"/>
      <c r="G3" s="20"/>
      <c r="H3" s="62"/>
      <c r="I3" s="62"/>
      <c r="J3" s="65"/>
    </row>
    <row r="4" spans="1:10" s="213" customFormat="1" ht="28.5" customHeight="1" x14ac:dyDescent="0.35">
      <c r="A4" s="310" t="s">
        <v>33</v>
      </c>
      <c r="B4" s="310"/>
      <c r="C4" s="310"/>
      <c r="D4" s="310"/>
      <c r="E4" s="310"/>
      <c r="F4" s="310"/>
      <c r="G4" s="310"/>
      <c r="H4" s="310"/>
      <c r="I4" s="310"/>
      <c r="J4" s="212"/>
    </row>
    <row r="6" spans="1:10" ht="17.25" x14ac:dyDescent="0.3">
      <c r="A6" s="278" t="s">
        <v>32</v>
      </c>
      <c r="B6" s="278"/>
      <c r="C6" s="278"/>
      <c r="D6" s="53"/>
      <c r="E6" s="53"/>
      <c r="F6" s="53"/>
      <c r="G6" s="53"/>
      <c r="H6" s="159"/>
      <c r="I6" s="158" t="s">
        <v>159</v>
      </c>
    </row>
    <row r="7" spans="1:10" ht="18.75" customHeight="1" thickBot="1" x14ac:dyDescent="0.35">
      <c r="A7" s="304" t="s">
        <v>0</v>
      </c>
      <c r="B7" s="304"/>
      <c r="C7" s="304"/>
      <c r="D7" s="27"/>
      <c r="E7" s="27"/>
      <c r="F7" s="51"/>
      <c r="G7" s="51"/>
      <c r="H7" s="167"/>
      <c r="I7" s="166" t="s">
        <v>9</v>
      </c>
    </row>
    <row r="8" spans="1:10" ht="87" customHeight="1" thickBot="1" x14ac:dyDescent="0.3">
      <c r="A8" s="229" t="s">
        <v>1</v>
      </c>
      <c r="B8" s="230" t="s">
        <v>2</v>
      </c>
      <c r="C8" s="231" t="s">
        <v>3</v>
      </c>
      <c r="D8" s="232" t="s">
        <v>4</v>
      </c>
      <c r="E8" s="233" t="s">
        <v>224</v>
      </c>
      <c r="F8" s="233" t="s">
        <v>225</v>
      </c>
      <c r="G8" s="230" t="s">
        <v>5</v>
      </c>
      <c r="H8" s="230" t="s">
        <v>10</v>
      </c>
      <c r="I8" s="234" t="s">
        <v>6</v>
      </c>
      <c r="J8" s="34"/>
    </row>
    <row r="9" spans="1:10" ht="16.5" customHeight="1" thickBot="1" x14ac:dyDescent="0.3">
      <c r="A9" s="235">
        <v>1</v>
      </c>
      <c r="B9" s="236">
        <v>2</v>
      </c>
      <c r="C9" s="237">
        <v>3</v>
      </c>
      <c r="D9" s="237">
        <v>4</v>
      </c>
      <c r="E9" s="237">
        <v>5</v>
      </c>
      <c r="F9" s="237">
        <v>6</v>
      </c>
      <c r="G9" s="237">
        <v>7</v>
      </c>
      <c r="H9" s="237">
        <v>8</v>
      </c>
      <c r="I9" s="238">
        <v>9</v>
      </c>
    </row>
    <row r="10" spans="1:10" s="27" customFormat="1" ht="56.25" customHeight="1" x14ac:dyDescent="0.25">
      <c r="A10" s="3">
        <v>1</v>
      </c>
      <c r="B10" s="73" t="s">
        <v>16</v>
      </c>
      <c r="C10" s="8" t="s">
        <v>17</v>
      </c>
      <c r="D10" s="124">
        <v>1</v>
      </c>
      <c r="E10" s="8">
        <v>25500</v>
      </c>
      <c r="F10" s="8">
        <f>D10*E10</f>
        <v>25500</v>
      </c>
      <c r="G10" s="8" t="s">
        <v>18</v>
      </c>
      <c r="H10" s="8">
        <v>2024</v>
      </c>
      <c r="I10" s="124" t="s">
        <v>34</v>
      </c>
    </row>
    <row r="11" spans="1:10" s="9" customFormat="1" ht="24.75" customHeight="1" x14ac:dyDescent="0.3">
      <c r="A11" s="5"/>
      <c r="B11" s="72" t="s">
        <v>7</v>
      </c>
      <c r="C11" s="4"/>
      <c r="D11" s="4">
        <f>SUM(D10:D10)</f>
        <v>1</v>
      </c>
      <c r="E11" s="4" t="s">
        <v>8</v>
      </c>
      <c r="F11" s="4">
        <f>SUM(F10:F10)</f>
        <v>25500</v>
      </c>
      <c r="G11" s="5"/>
      <c r="H11" s="5"/>
      <c r="I11" s="5"/>
    </row>
    <row r="12" spans="1:10" s="9" customFormat="1" ht="20.25" customHeight="1" x14ac:dyDescent="0.3">
      <c r="A12" s="40"/>
      <c r="B12" s="69"/>
      <c r="C12" s="41"/>
      <c r="D12" s="41"/>
      <c r="E12" s="41"/>
      <c r="F12" s="41"/>
      <c r="G12" s="40"/>
      <c r="H12" s="40"/>
      <c r="I12" s="40"/>
    </row>
    <row r="13" spans="1:10" x14ac:dyDescent="0.25">
      <c r="E13" s="26" t="s">
        <v>152</v>
      </c>
    </row>
    <row r="14" spans="1:10" s="27" customFormat="1" ht="18" x14ac:dyDescent="0.35">
      <c r="A14" s="303" t="s">
        <v>23</v>
      </c>
      <c r="B14" s="303"/>
      <c r="C14" s="303"/>
      <c r="F14" s="6"/>
      <c r="G14" s="42"/>
      <c r="H14" s="159"/>
      <c r="I14" s="158" t="s">
        <v>159</v>
      </c>
    </row>
    <row r="15" spans="1:10" s="27" customFormat="1" ht="15" customHeight="1" thickBot="1" x14ac:dyDescent="0.35">
      <c r="A15" s="307" t="s">
        <v>0</v>
      </c>
      <c r="B15" s="307"/>
      <c r="C15" s="307"/>
      <c r="F15" s="42"/>
      <c r="G15" s="42"/>
      <c r="H15" s="52"/>
      <c r="I15" s="166" t="s">
        <v>9</v>
      </c>
    </row>
    <row r="16" spans="1:10" ht="87" customHeight="1" thickBot="1" x14ac:dyDescent="0.3">
      <c r="A16" s="229" t="s">
        <v>1</v>
      </c>
      <c r="B16" s="230" t="s">
        <v>2</v>
      </c>
      <c r="C16" s="231" t="s">
        <v>3</v>
      </c>
      <c r="D16" s="232" t="s">
        <v>4</v>
      </c>
      <c r="E16" s="233" t="s">
        <v>224</v>
      </c>
      <c r="F16" s="233" t="s">
        <v>225</v>
      </c>
      <c r="G16" s="230" t="s">
        <v>5</v>
      </c>
      <c r="H16" s="230" t="s">
        <v>10</v>
      </c>
      <c r="I16" s="234" t="s">
        <v>6</v>
      </c>
      <c r="J16" s="34"/>
    </row>
    <row r="17" spans="1:10" ht="16.5" customHeight="1" thickBot="1" x14ac:dyDescent="0.3">
      <c r="A17" s="235">
        <v>1</v>
      </c>
      <c r="B17" s="236">
        <v>2</v>
      </c>
      <c r="C17" s="237">
        <v>3</v>
      </c>
      <c r="D17" s="237">
        <v>4</v>
      </c>
      <c r="E17" s="237">
        <v>5</v>
      </c>
      <c r="F17" s="237">
        <v>6</v>
      </c>
      <c r="G17" s="237">
        <v>7</v>
      </c>
      <c r="H17" s="237">
        <v>8</v>
      </c>
      <c r="I17" s="238">
        <v>9</v>
      </c>
    </row>
    <row r="18" spans="1:10" s="10" customFormat="1" ht="60.75" customHeight="1" x14ac:dyDescent="0.25">
      <c r="A18" s="3">
        <v>1</v>
      </c>
      <c r="B18" s="70" t="s">
        <v>107</v>
      </c>
      <c r="C18" s="8" t="s">
        <v>17</v>
      </c>
      <c r="D18" s="82">
        <v>3</v>
      </c>
      <c r="E18" s="82">
        <v>43890</v>
      </c>
      <c r="F18" s="8">
        <f>D18*E18</f>
        <v>131670</v>
      </c>
      <c r="G18" s="82" t="s">
        <v>19</v>
      </c>
      <c r="H18" s="85">
        <v>2023</v>
      </c>
      <c r="I18" s="124" t="s">
        <v>39</v>
      </c>
    </row>
    <row r="19" spans="1:10" s="10" customFormat="1" ht="51.75" customHeight="1" x14ac:dyDescent="0.25">
      <c r="A19" s="3">
        <v>2</v>
      </c>
      <c r="B19" s="70" t="s">
        <v>20</v>
      </c>
      <c r="C19" s="8" t="s">
        <v>17</v>
      </c>
      <c r="D19" s="82">
        <v>4</v>
      </c>
      <c r="E19" s="82">
        <v>51642</v>
      </c>
      <c r="F19" s="8">
        <f>D19*E19</f>
        <v>206568</v>
      </c>
      <c r="G19" s="82" t="s">
        <v>18</v>
      </c>
      <c r="H19" s="82">
        <v>2024</v>
      </c>
      <c r="I19" s="124" t="s">
        <v>22</v>
      </c>
    </row>
    <row r="20" spans="1:10" ht="19.5" customHeight="1" x14ac:dyDescent="0.25">
      <c r="A20" s="5"/>
      <c r="B20" s="72" t="s">
        <v>7</v>
      </c>
      <c r="C20" s="5"/>
      <c r="D20" s="4">
        <v>7</v>
      </c>
      <c r="E20" s="4" t="s">
        <v>8</v>
      </c>
      <c r="F20" s="4">
        <f>SUM(F18:F19)</f>
        <v>338238</v>
      </c>
      <c r="G20" s="4"/>
      <c r="H20" s="4"/>
      <c r="I20" s="5"/>
    </row>
    <row r="21" spans="1:10" ht="19.5" customHeight="1" x14ac:dyDescent="0.25">
      <c r="A21" s="40"/>
      <c r="B21" s="69"/>
      <c r="C21" s="40"/>
      <c r="D21" s="41"/>
      <c r="E21" s="41"/>
      <c r="F21" s="41"/>
      <c r="G21" s="41"/>
      <c r="H21" s="41"/>
      <c r="I21" s="40"/>
    </row>
    <row r="22" spans="1:10" ht="22.5" customHeight="1" x14ac:dyDescent="0.25">
      <c r="A22" s="40"/>
      <c r="B22" s="69"/>
      <c r="C22" s="40"/>
      <c r="D22" s="41"/>
      <c r="E22" s="41"/>
      <c r="F22" s="41"/>
      <c r="G22" s="41"/>
      <c r="H22" s="41"/>
      <c r="I22" s="40"/>
    </row>
    <row r="23" spans="1:10" s="27" customFormat="1" ht="17.25" x14ac:dyDescent="0.3">
      <c r="A23" s="306" t="s">
        <v>25</v>
      </c>
      <c r="B23" s="306"/>
      <c r="C23" s="306"/>
      <c r="F23" s="6"/>
      <c r="G23" s="51"/>
      <c r="H23" s="159"/>
      <c r="I23" s="158" t="s">
        <v>159</v>
      </c>
    </row>
    <row r="24" spans="1:10" s="27" customFormat="1" ht="16.5" thickBot="1" x14ac:dyDescent="0.35">
      <c r="A24" s="301" t="s">
        <v>0</v>
      </c>
      <c r="B24" s="301"/>
      <c r="C24" s="301"/>
      <c r="D24" s="23"/>
      <c r="E24" s="23"/>
      <c r="F24" s="123"/>
      <c r="G24" s="123"/>
      <c r="H24" s="104"/>
      <c r="I24" s="166" t="s">
        <v>9</v>
      </c>
    </row>
    <row r="25" spans="1:10" ht="87" customHeight="1" thickBot="1" x14ac:dyDescent="0.3">
      <c r="A25" s="229" t="s">
        <v>1</v>
      </c>
      <c r="B25" s="230" t="s">
        <v>2</v>
      </c>
      <c r="C25" s="231" t="s">
        <v>3</v>
      </c>
      <c r="D25" s="232" t="s">
        <v>4</v>
      </c>
      <c r="E25" s="233" t="s">
        <v>224</v>
      </c>
      <c r="F25" s="233" t="s">
        <v>225</v>
      </c>
      <c r="G25" s="230" t="s">
        <v>5</v>
      </c>
      <c r="H25" s="230" t="s">
        <v>10</v>
      </c>
      <c r="I25" s="234" t="s">
        <v>6</v>
      </c>
      <c r="J25" s="34"/>
    </row>
    <row r="26" spans="1:10" ht="16.5" customHeight="1" thickBot="1" x14ac:dyDescent="0.3">
      <c r="A26" s="235">
        <v>1</v>
      </c>
      <c r="B26" s="236">
        <v>2</v>
      </c>
      <c r="C26" s="237">
        <v>3</v>
      </c>
      <c r="D26" s="237">
        <v>4</v>
      </c>
      <c r="E26" s="237">
        <v>5</v>
      </c>
      <c r="F26" s="237">
        <v>6</v>
      </c>
      <c r="G26" s="237">
        <v>7</v>
      </c>
      <c r="H26" s="237">
        <v>8</v>
      </c>
      <c r="I26" s="238">
        <v>9</v>
      </c>
    </row>
    <row r="27" spans="1:10" s="55" customFormat="1" ht="52.5" customHeight="1" x14ac:dyDescent="0.25">
      <c r="A27" s="3">
        <v>1</v>
      </c>
      <c r="B27" s="71" t="s">
        <v>26</v>
      </c>
      <c r="C27" s="85" t="s">
        <v>17</v>
      </c>
      <c r="D27" s="58">
        <v>1</v>
      </c>
      <c r="E27" s="58">
        <v>150000</v>
      </c>
      <c r="F27" s="85">
        <f t="shared" ref="F27" si="0">D27*E27</f>
        <v>150000</v>
      </c>
      <c r="G27" s="85" t="s">
        <v>19</v>
      </c>
      <c r="H27" s="85">
        <v>2010</v>
      </c>
      <c r="I27" s="124" t="s">
        <v>109</v>
      </c>
    </row>
    <row r="28" spans="1:10" s="27" customFormat="1" ht="26.25" customHeight="1" x14ac:dyDescent="0.25">
      <c r="A28" s="5"/>
      <c r="B28" s="72" t="s">
        <v>7</v>
      </c>
      <c r="C28" s="4"/>
      <c r="D28" s="4">
        <f>SUM(D27:D27)</f>
        <v>1</v>
      </c>
      <c r="E28" s="4" t="s">
        <v>8</v>
      </c>
      <c r="F28" s="4">
        <f>SUM(F27)</f>
        <v>150000</v>
      </c>
      <c r="G28" s="5"/>
      <c r="H28" s="5"/>
      <c r="I28" s="5"/>
    </row>
    <row r="29" spans="1:10" s="27" customFormat="1" ht="17.25" x14ac:dyDescent="0.25">
      <c r="A29" s="40"/>
      <c r="B29" s="69"/>
      <c r="C29" s="41"/>
      <c r="D29" s="41"/>
      <c r="E29" s="41"/>
      <c r="F29" s="41"/>
      <c r="G29" s="40"/>
      <c r="H29" s="40"/>
      <c r="I29" s="40"/>
    </row>
    <row r="30" spans="1:10" s="27" customFormat="1" ht="17.25" x14ac:dyDescent="0.25">
      <c r="A30" s="40"/>
      <c r="B30" s="69"/>
      <c r="C30" s="41"/>
      <c r="D30" s="41"/>
      <c r="E30" s="41"/>
      <c r="F30" s="41"/>
      <c r="G30" s="40"/>
      <c r="H30" s="40"/>
      <c r="I30" s="40"/>
    </row>
    <row r="31" spans="1:10" s="27" customFormat="1" ht="24" customHeight="1" x14ac:dyDescent="0.35">
      <c r="A31" s="303" t="s">
        <v>24</v>
      </c>
      <c r="B31" s="303"/>
      <c r="C31" s="303"/>
      <c r="F31" s="6"/>
      <c r="G31" s="42"/>
      <c r="H31" s="159"/>
      <c r="I31" s="158" t="s">
        <v>159</v>
      </c>
    </row>
    <row r="32" spans="1:10" s="27" customFormat="1" ht="12.75" customHeight="1" thickBot="1" x14ac:dyDescent="0.35">
      <c r="A32" s="288" t="s">
        <v>0</v>
      </c>
      <c r="B32" s="288"/>
      <c r="C32" s="288"/>
      <c r="F32" s="42"/>
      <c r="G32" s="42"/>
      <c r="H32" s="52"/>
      <c r="I32" s="166" t="s">
        <v>9</v>
      </c>
    </row>
    <row r="33" spans="1:10" ht="87" customHeight="1" thickBot="1" x14ac:dyDescent="0.3">
      <c r="A33" s="229" t="s">
        <v>1</v>
      </c>
      <c r="B33" s="230" t="s">
        <v>2</v>
      </c>
      <c r="C33" s="231" t="s">
        <v>3</v>
      </c>
      <c r="D33" s="232" t="s">
        <v>4</v>
      </c>
      <c r="E33" s="233" t="s">
        <v>224</v>
      </c>
      <c r="F33" s="233" t="s">
        <v>225</v>
      </c>
      <c r="G33" s="230" t="s">
        <v>5</v>
      </c>
      <c r="H33" s="230" t="s">
        <v>10</v>
      </c>
      <c r="I33" s="234" t="s">
        <v>6</v>
      </c>
      <c r="J33" s="34"/>
    </row>
    <row r="34" spans="1:10" ht="16.5" customHeight="1" thickBot="1" x14ac:dyDescent="0.3">
      <c r="A34" s="235">
        <v>1</v>
      </c>
      <c r="B34" s="236">
        <v>2</v>
      </c>
      <c r="C34" s="237">
        <v>3</v>
      </c>
      <c r="D34" s="237">
        <v>4</v>
      </c>
      <c r="E34" s="237">
        <v>5</v>
      </c>
      <c r="F34" s="237">
        <v>6</v>
      </c>
      <c r="G34" s="237">
        <v>7</v>
      </c>
      <c r="H34" s="237">
        <v>8</v>
      </c>
      <c r="I34" s="238">
        <v>9</v>
      </c>
    </row>
    <row r="35" spans="1:10" s="27" customFormat="1" ht="60.75" customHeight="1" x14ac:dyDescent="0.25">
      <c r="A35" s="3">
        <v>1</v>
      </c>
      <c r="B35" s="70" t="s">
        <v>20</v>
      </c>
      <c r="C35" s="8" t="s">
        <v>17</v>
      </c>
      <c r="D35" s="82">
        <v>2</v>
      </c>
      <c r="E35" s="82">
        <v>51642</v>
      </c>
      <c r="F35" s="8">
        <f>D35*E35</f>
        <v>103284</v>
      </c>
      <c r="G35" s="82" t="s">
        <v>18</v>
      </c>
      <c r="H35" s="82">
        <v>2024</v>
      </c>
      <c r="I35" s="124" t="s">
        <v>35</v>
      </c>
    </row>
    <row r="36" spans="1:10" s="9" customFormat="1" ht="21.75" customHeight="1" x14ac:dyDescent="0.3">
      <c r="A36" s="2"/>
      <c r="B36" s="72" t="s">
        <v>7</v>
      </c>
      <c r="C36" s="4"/>
      <c r="D36" s="4">
        <f>SUM(D35:D35)</f>
        <v>2</v>
      </c>
      <c r="E36" s="4" t="s">
        <v>8</v>
      </c>
      <c r="F36" s="4">
        <f>SUM(F35:F35)</f>
        <v>103284</v>
      </c>
      <c r="G36" s="5"/>
      <c r="H36" s="5"/>
      <c r="I36" s="5"/>
    </row>
    <row r="37" spans="1:10" s="9" customFormat="1" ht="17.25" x14ac:dyDescent="0.3">
      <c r="A37" s="40"/>
      <c r="B37" s="69"/>
      <c r="C37" s="41"/>
      <c r="D37" s="41"/>
      <c r="E37" s="41"/>
      <c r="F37" s="41"/>
      <c r="G37" s="40"/>
      <c r="H37" s="40"/>
      <c r="I37" s="40"/>
    </row>
    <row r="39" spans="1:10" s="27" customFormat="1" ht="24" customHeight="1" x14ac:dyDescent="0.3">
      <c r="A39" s="278" t="s">
        <v>27</v>
      </c>
      <c r="B39" s="278"/>
      <c r="C39" s="278"/>
      <c r="F39" s="6"/>
      <c r="G39" s="42"/>
      <c r="H39" s="159"/>
      <c r="I39" s="158" t="s">
        <v>159</v>
      </c>
    </row>
    <row r="40" spans="1:10" s="27" customFormat="1" ht="18" customHeight="1" thickBot="1" x14ac:dyDescent="0.35">
      <c r="A40" s="304" t="s">
        <v>0</v>
      </c>
      <c r="B40" s="304"/>
      <c r="C40" s="304"/>
      <c r="F40" s="42"/>
      <c r="G40" s="42"/>
      <c r="H40" s="52"/>
      <c r="I40" s="166" t="s">
        <v>9</v>
      </c>
    </row>
    <row r="41" spans="1:10" ht="87" customHeight="1" thickBot="1" x14ac:dyDescent="0.3">
      <c r="A41" s="229" t="s">
        <v>1</v>
      </c>
      <c r="B41" s="230" t="s">
        <v>2</v>
      </c>
      <c r="C41" s="231" t="s">
        <v>3</v>
      </c>
      <c r="D41" s="232" t="s">
        <v>4</v>
      </c>
      <c r="E41" s="233" t="s">
        <v>224</v>
      </c>
      <c r="F41" s="233" t="s">
        <v>225</v>
      </c>
      <c r="G41" s="230" t="s">
        <v>5</v>
      </c>
      <c r="H41" s="230" t="s">
        <v>10</v>
      </c>
      <c r="I41" s="234" t="s">
        <v>6</v>
      </c>
      <c r="J41" s="34"/>
    </row>
    <row r="42" spans="1:10" ht="16.5" customHeight="1" thickBot="1" x14ac:dyDescent="0.3">
      <c r="A42" s="235">
        <v>1</v>
      </c>
      <c r="B42" s="236">
        <v>2</v>
      </c>
      <c r="C42" s="237">
        <v>3</v>
      </c>
      <c r="D42" s="237">
        <v>4</v>
      </c>
      <c r="E42" s="237">
        <v>5</v>
      </c>
      <c r="F42" s="237">
        <v>6</v>
      </c>
      <c r="G42" s="237">
        <v>7</v>
      </c>
      <c r="H42" s="237">
        <v>8</v>
      </c>
      <c r="I42" s="238">
        <v>9</v>
      </c>
    </row>
    <row r="43" spans="1:10" s="27" customFormat="1" ht="76.5" customHeight="1" x14ac:dyDescent="0.25">
      <c r="A43" s="3">
        <v>1</v>
      </c>
      <c r="B43" s="73" t="s">
        <v>28</v>
      </c>
      <c r="C43" s="8" t="s">
        <v>17</v>
      </c>
      <c r="D43" s="124">
        <v>1</v>
      </c>
      <c r="E43" s="8">
        <v>34657</v>
      </c>
      <c r="F43" s="8">
        <f>D43*E43</f>
        <v>34657</v>
      </c>
      <c r="G43" s="82" t="s">
        <v>18</v>
      </c>
      <c r="H43" s="8">
        <v>2023</v>
      </c>
      <c r="I43" s="60" t="s">
        <v>36</v>
      </c>
    </row>
    <row r="44" spans="1:10" s="9" customFormat="1" ht="24.75" customHeight="1" x14ac:dyDescent="0.3">
      <c r="A44" s="5"/>
      <c r="B44" s="72" t="s">
        <v>7</v>
      </c>
      <c r="C44" s="4"/>
      <c r="D44" s="4">
        <f>SUM(D43:D43)</f>
        <v>1</v>
      </c>
      <c r="E44" s="4" t="s">
        <v>8</v>
      </c>
      <c r="F44" s="4">
        <f>SUM(F43:F43)</f>
        <v>34657</v>
      </c>
      <c r="G44" s="5"/>
      <c r="H44" s="5"/>
      <c r="I44" s="5"/>
    </row>
    <row r="45" spans="1:10" s="9" customFormat="1" ht="18" customHeight="1" x14ac:dyDescent="0.3">
      <c r="A45" s="40"/>
      <c r="B45" s="69"/>
      <c r="C45" s="41"/>
      <c r="D45" s="41"/>
      <c r="E45" s="41"/>
      <c r="F45" s="41"/>
      <c r="G45" s="40"/>
      <c r="H45" s="40"/>
      <c r="I45" s="40"/>
    </row>
    <row r="46" spans="1:10" ht="9.75" customHeight="1" x14ac:dyDescent="0.25"/>
    <row r="49" spans="1:10" s="18" customFormat="1" ht="17.25" x14ac:dyDescent="0.3">
      <c r="A49" s="278" t="s">
        <v>29</v>
      </c>
      <c r="B49" s="278"/>
      <c r="C49" s="278"/>
      <c r="D49" s="15"/>
      <c r="E49" s="15"/>
      <c r="F49" s="16"/>
      <c r="G49" s="17"/>
      <c r="H49" s="165"/>
      <c r="I49" s="164" t="s">
        <v>159</v>
      </c>
    </row>
    <row r="50" spans="1:10" s="18" customFormat="1" ht="16.5" thickBot="1" x14ac:dyDescent="0.35">
      <c r="A50" s="305" t="s">
        <v>0</v>
      </c>
      <c r="B50" s="305"/>
      <c r="C50" s="305"/>
      <c r="D50" s="15"/>
      <c r="E50" s="15"/>
      <c r="F50" s="17"/>
      <c r="G50" s="17"/>
      <c r="H50" s="52"/>
      <c r="I50" s="166" t="s">
        <v>9</v>
      </c>
    </row>
    <row r="51" spans="1:10" ht="87" customHeight="1" thickBot="1" x14ac:dyDescent="0.3">
      <c r="A51" s="229" t="s">
        <v>1</v>
      </c>
      <c r="B51" s="230" t="s">
        <v>2</v>
      </c>
      <c r="C51" s="231" t="s">
        <v>3</v>
      </c>
      <c r="D51" s="232" t="s">
        <v>4</v>
      </c>
      <c r="E51" s="233" t="s">
        <v>224</v>
      </c>
      <c r="F51" s="233" t="s">
        <v>225</v>
      </c>
      <c r="G51" s="230" t="s">
        <v>5</v>
      </c>
      <c r="H51" s="230" t="s">
        <v>10</v>
      </c>
      <c r="I51" s="234" t="s">
        <v>6</v>
      </c>
      <c r="J51" s="34"/>
    </row>
    <row r="52" spans="1:10" ht="16.5" customHeight="1" thickBot="1" x14ac:dyDescent="0.3">
      <c r="A52" s="235">
        <v>1</v>
      </c>
      <c r="B52" s="236">
        <v>2</v>
      </c>
      <c r="C52" s="237">
        <v>3</v>
      </c>
      <c r="D52" s="237">
        <v>4</v>
      </c>
      <c r="E52" s="237">
        <v>5</v>
      </c>
      <c r="F52" s="237">
        <v>6</v>
      </c>
      <c r="G52" s="237">
        <v>7</v>
      </c>
      <c r="H52" s="237">
        <v>8</v>
      </c>
      <c r="I52" s="238">
        <v>9</v>
      </c>
    </row>
    <row r="53" spans="1:10" s="18" customFormat="1" ht="72" customHeight="1" x14ac:dyDescent="0.25">
      <c r="A53" s="116">
        <v>1</v>
      </c>
      <c r="B53" s="74" t="s">
        <v>30</v>
      </c>
      <c r="C53" s="8" t="s">
        <v>17</v>
      </c>
      <c r="D53" s="83">
        <v>1</v>
      </c>
      <c r="E53" s="84">
        <v>105000</v>
      </c>
      <c r="F53" s="8">
        <f>D53*E53</f>
        <v>105000</v>
      </c>
      <c r="G53" s="82" t="s">
        <v>18</v>
      </c>
      <c r="H53" s="83">
        <v>2024</v>
      </c>
      <c r="I53" s="60" t="s">
        <v>37</v>
      </c>
    </row>
    <row r="54" spans="1:10" s="18" customFormat="1" ht="18" thickBot="1" x14ac:dyDescent="0.3">
      <c r="A54" s="129"/>
      <c r="B54" s="99" t="s">
        <v>7</v>
      </c>
      <c r="C54" s="56"/>
      <c r="D54" s="56">
        <f>SUM(D53:D53)</f>
        <v>1</v>
      </c>
      <c r="E54" s="56" t="s">
        <v>8</v>
      </c>
      <c r="F54" s="56">
        <f>SUM(F53:F53)</f>
        <v>105000</v>
      </c>
      <c r="G54" s="100"/>
      <c r="H54" s="98"/>
      <c r="I54" s="98"/>
    </row>
    <row r="55" spans="1:10" s="18" customFormat="1" ht="17.25" x14ac:dyDescent="0.25">
      <c r="A55" s="37"/>
      <c r="B55" s="75"/>
      <c r="C55" s="38"/>
      <c r="D55" s="38"/>
      <c r="E55" s="38"/>
      <c r="F55" s="38"/>
      <c r="G55" s="39"/>
      <c r="H55" s="37"/>
      <c r="I55" s="37"/>
    </row>
    <row r="56" spans="1:10" s="18" customFormat="1" ht="17.25" x14ac:dyDescent="0.25">
      <c r="A56" s="37"/>
      <c r="B56" s="75"/>
      <c r="C56" s="38"/>
      <c r="D56" s="38"/>
      <c r="E56" s="38"/>
      <c r="F56" s="38"/>
      <c r="G56" s="39"/>
      <c r="H56" s="37"/>
      <c r="I56" s="37"/>
    </row>
    <row r="57" spans="1:10" s="18" customFormat="1" ht="17.25" x14ac:dyDescent="0.3">
      <c r="A57" s="278" t="s">
        <v>29</v>
      </c>
      <c r="B57" s="278"/>
      <c r="C57" s="278"/>
      <c r="D57" s="15"/>
      <c r="E57" s="15"/>
      <c r="F57" s="16"/>
      <c r="G57" s="17"/>
      <c r="H57" s="165"/>
      <c r="I57" s="164" t="s">
        <v>159</v>
      </c>
    </row>
    <row r="58" spans="1:10" s="18" customFormat="1" ht="16.5" thickBot="1" x14ac:dyDescent="0.35">
      <c r="A58" s="305" t="s">
        <v>0</v>
      </c>
      <c r="B58" s="305"/>
      <c r="C58" s="305"/>
      <c r="D58" s="15"/>
      <c r="E58" s="15"/>
      <c r="F58" s="17"/>
      <c r="G58" s="17"/>
      <c r="H58" s="52"/>
      <c r="I58" s="166" t="s">
        <v>9</v>
      </c>
    </row>
    <row r="59" spans="1:10" ht="87" customHeight="1" thickBot="1" x14ac:dyDescent="0.3">
      <c r="A59" s="229" t="s">
        <v>1</v>
      </c>
      <c r="B59" s="230" t="s">
        <v>2</v>
      </c>
      <c r="C59" s="231" t="s">
        <v>3</v>
      </c>
      <c r="D59" s="232" t="s">
        <v>4</v>
      </c>
      <c r="E59" s="233" t="s">
        <v>224</v>
      </c>
      <c r="F59" s="233" t="s">
        <v>225</v>
      </c>
      <c r="G59" s="230" t="s">
        <v>5</v>
      </c>
      <c r="H59" s="230" t="s">
        <v>10</v>
      </c>
      <c r="I59" s="234" t="s">
        <v>6</v>
      </c>
      <c r="J59" s="34"/>
    </row>
    <row r="60" spans="1:10" ht="16.5" customHeight="1" thickBot="1" x14ac:dyDescent="0.3">
      <c r="A60" s="235">
        <v>1</v>
      </c>
      <c r="B60" s="236">
        <v>2</v>
      </c>
      <c r="C60" s="237">
        <v>3</v>
      </c>
      <c r="D60" s="237">
        <v>4</v>
      </c>
      <c r="E60" s="237">
        <v>5</v>
      </c>
      <c r="F60" s="237">
        <v>6</v>
      </c>
      <c r="G60" s="237">
        <v>7</v>
      </c>
      <c r="H60" s="237">
        <v>8</v>
      </c>
      <c r="I60" s="238">
        <v>9</v>
      </c>
    </row>
    <row r="61" spans="1:10" s="18" customFormat="1" ht="45.75" customHeight="1" x14ac:dyDescent="0.25">
      <c r="A61" s="127">
        <v>1</v>
      </c>
      <c r="B61" s="74" t="s">
        <v>71</v>
      </c>
      <c r="C61" s="8" t="s">
        <v>17</v>
      </c>
      <c r="D61" s="83">
        <v>1</v>
      </c>
      <c r="E61" s="84">
        <v>274200</v>
      </c>
      <c r="F61" s="8">
        <v>274200</v>
      </c>
      <c r="G61" s="82" t="s">
        <v>72</v>
      </c>
      <c r="H61" s="83">
        <v>2019</v>
      </c>
      <c r="I61" s="294" t="s">
        <v>73</v>
      </c>
    </row>
    <row r="62" spans="1:10" s="18" customFormat="1" ht="30.75" customHeight="1" x14ac:dyDescent="0.25">
      <c r="A62" s="127">
        <v>2</v>
      </c>
      <c r="B62" s="74" t="s">
        <v>74</v>
      </c>
      <c r="C62" s="8" t="s">
        <v>17</v>
      </c>
      <c r="D62" s="83">
        <v>1</v>
      </c>
      <c r="E62" s="84">
        <v>32800</v>
      </c>
      <c r="F62" s="84">
        <v>32800</v>
      </c>
      <c r="G62" s="82" t="s">
        <v>72</v>
      </c>
      <c r="H62" s="83">
        <v>2016</v>
      </c>
      <c r="I62" s="294"/>
    </row>
    <row r="63" spans="1:10" s="18" customFormat="1" ht="39" customHeight="1" x14ac:dyDescent="0.25">
      <c r="A63" s="127">
        <v>3</v>
      </c>
      <c r="B63" s="74" t="s">
        <v>75</v>
      </c>
      <c r="C63" s="8" t="s">
        <v>17</v>
      </c>
      <c r="D63" s="83">
        <v>1</v>
      </c>
      <c r="E63" s="84">
        <v>55000</v>
      </c>
      <c r="F63" s="8">
        <v>55000</v>
      </c>
      <c r="G63" s="82" t="s">
        <v>72</v>
      </c>
      <c r="H63" s="83">
        <v>2020</v>
      </c>
      <c r="I63" s="294"/>
    </row>
    <row r="64" spans="1:10" s="18" customFormat="1" ht="33.75" customHeight="1" x14ac:dyDescent="0.25">
      <c r="A64" s="127">
        <v>4</v>
      </c>
      <c r="B64" s="74" t="s">
        <v>76</v>
      </c>
      <c r="C64" s="8" t="s">
        <v>17</v>
      </c>
      <c r="D64" s="83">
        <v>1</v>
      </c>
      <c r="E64" s="84">
        <v>91000</v>
      </c>
      <c r="F64" s="8">
        <v>91000</v>
      </c>
      <c r="G64" s="82" t="s">
        <v>72</v>
      </c>
      <c r="H64" s="83">
        <v>2007</v>
      </c>
      <c r="I64" s="294"/>
    </row>
    <row r="65" spans="1:21" s="18" customFormat="1" ht="24" customHeight="1" x14ac:dyDescent="0.25">
      <c r="A65" s="128"/>
      <c r="B65" s="99" t="s">
        <v>7</v>
      </c>
      <c r="C65" s="56"/>
      <c r="D65" s="56">
        <f>SUM(D61:D64)</f>
        <v>4</v>
      </c>
      <c r="E65" s="56" t="s">
        <v>8</v>
      </c>
      <c r="F65" s="56">
        <f>SUM(F61:F64)</f>
        <v>453000</v>
      </c>
      <c r="G65" s="100"/>
      <c r="H65" s="98"/>
      <c r="I65" s="98"/>
    </row>
    <row r="66" spans="1:21" s="18" customFormat="1" ht="17.25" x14ac:dyDescent="0.25">
      <c r="A66" s="37"/>
      <c r="B66" s="75"/>
      <c r="C66" s="38"/>
      <c r="D66" s="38"/>
      <c r="E66" s="38"/>
      <c r="F66" s="38"/>
      <c r="G66" s="39"/>
      <c r="H66" s="37"/>
      <c r="I66" s="37"/>
    </row>
    <row r="67" spans="1:21" s="18" customFormat="1" ht="17.25" x14ac:dyDescent="0.25">
      <c r="A67" s="37"/>
      <c r="B67" s="75"/>
      <c r="C67" s="38"/>
      <c r="D67" s="38"/>
      <c r="E67" s="38"/>
      <c r="F67" s="38"/>
      <c r="G67" s="39"/>
      <c r="H67" s="37"/>
      <c r="I67" s="37"/>
    </row>
    <row r="68" spans="1:21" s="18" customFormat="1" ht="17.25" x14ac:dyDescent="0.25">
      <c r="A68" s="37"/>
      <c r="B68" s="75"/>
      <c r="C68" s="38"/>
      <c r="D68" s="38"/>
      <c r="E68" s="38"/>
      <c r="F68" s="38"/>
      <c r="G68" s="39"/>
      <c r="H68" s="37"/>
      <c r="I68" s="37"/>
    </row>
    <row r="69" spans="1:21" s="27" customFormat="1" ht="21.95" customHeight="1" x14ac:dyDescent="0.3">
      <c r="A69" s="278" t="s">
        <v>21</v>
      </c>
      <c r="B69" s="278"/>
      <c r="C69" s="278"/>
      <c r="F69" s="6"/>
      <c r="G69" s="42"/>
      <c r="H69" s="165"/>
      <c r="I69" s="164" t="s">
        <v>159</v>
      </c>
    </row>
    <row r="70" spans="1:21" s="27" customFormat="1" ht="16.5" thickBot="1" x14ac:dyDescent="0.35">
      <c r="A70" s="288" t="s">
        <v>0</v>
      </c>
      <c r="B70" s="288"/>
      <c r="C70" s="288"/>
      <c r="F70" s="42"/>
      <c r="G70" s="42"/>
      <c r="H70" s="52"/>
      <c r="I70" s="166" t="s">
        <v>9</v>
      </c>
      <c r="M70" s="11"/>
      <c r="N70" s="12"/>
      <c r="O70" s="13"/>
      <c r="P70" s="14"/>
      <c r="Q70" s="13"/>
      <c r="R70" s="14"/>
      <c r="S70" s="14"/>
      <c r="T70" s="13"/>
      <c r="U70" s="13"/>
    </row>
    <row r="71" spans="1:21" ht="87" customHeight="1" thickBot="1" x14ac:dyDescent="0.3">
      <c r="A71" s="229" t="s">
        <v>1</v>
      </c>
      <c r="B71" s="230" t="s">
        <v>2</v>
      </c>
      <c r="C71" s="231" t="s">
        <v>3</v>
      </c>
      <c r="D71" s="232" t="s">
        <v>4</v>
      </c>
      <c r="E71" s="233" t="s">
        <v>224</v>
      </c>
      <c r="F71" s="233" t="s">
        <v>225</v>
      </c>
      <c r="G71" s="230" t="s">
        <v>5</v>
      </c>
      <c r="H71" s="230" t="s">
        <v>10</v>
      </c>
      <c r="I71" s="234" t="s">
        <v>6</v>
      </c>
      <c r="J71" s="34"/>
    </row>
    <row r="72" spans="1:21" ht="16.5" customHeight="1" thickBot="1" x14ac:dyDescent="0.3">
      <c r="A72" s="235">
        <v>1</v>
      </c>
      <c r="B72" s="236">
        <v>2</v>
      </c>
      <c r="C72" s="237">
        <v>3</v>
      </c>
      <c r="D72" s="237">
        <v>4</v>
      </c>
      <c r="E72" s="237">
        <v>5</v>
      </c>
      <c r="F72" s="237">
        <v>6</v>
      </c>
      <c r="G72" s="237">
        <v>7</v>
      </c>
      <c r="H72" s="237">
        <v>8</v>
      </c>
      <c r="I72" s="238">
        <v>9</v>
      </c>
    </row>
    <row r="73" spans="1:21" s="27" customFormat="1" ht="79.5" customHeight="1" x14ac:dyDescent="0.25">
      <c r="A73" s="246">
        <v>1</v>
      </c>
      <c r="B73" s="70" t="s">
        <v>31</v>
      </c>
      <c r="C73" s="8" t="s">
        <v>17</v>
      </c>
      <c r="D73" s="57">
        <v>1</v>
      </c>
      <c r="E73" s="124">
        <v>30623</v>
      </c>
      <c r="F73" s="8">
        <f>D73*E73</f>
        <v>30623</v>
      </c>
      <c r="G73" s="82" t="s">
        <v>18</v>
      </c>
      <c r="H73" s="83">
        <v>2024</v>
      </c>
      <c r="I73" s="67" t="s">
        <v>38</v>
      </c>
    </row>
    <row r="74" spans="1:21" s="9" customFormat="1" ht="23.25" customHeight="1" x14ac:dyDescent="0.3">
      <c r="A74" s="5"/>
      <c r="B74" s="72" t="s">
        <v>7</v>
      </c>
      <c r="C74" s="4"/>
      <c r="D74" s="4">
        <f>SUM(D73:D73)</f>
        <v>1</v>
      </c>
      <c r="E74" s="56" t="s">
        <v>8</v>
      </c>
      <c r="F74" s="4">
        <f>SUM(F73:F73)</f>
        <v>30623</v>
      </c>
      <c r="G74" s="5"/>
      <c r="H74" s="5"/>
      <c r="I74" s="5"/>
    </row>
    <row r="75" spans="1:21" s="9" customFormat="1" ht="23.25" customHeight="1" x14ac:dyDescent="0.3">
      <c r="A75" s="40"/>
      <c r="B75" s="69"/>
      <c r="C75" s="163"/>
      <c r="D75" s="163"/>
      <c r="E75" s="38"/>
      <c r="F75" s="163"/>
      <c r="G75" s="40"/>
      <c r="H75" s="40"/>
      <c r="I75" s="40"/>
    </row>
    <row r="76" spans="1:21" s="9" customFormat="1" ht="26.25" customHeight="1" x14ac:dyDescent="0.3">
      <c r="A76" s="40"/>
      <c r="B76" s="69"/>
      <c r="C76" s="41"/>
      <c r="D76" s="41"/>
      <c r="E76" s="38"/>
      <c r="F76" s="41"/>
      <c r="G76" s="40"/>
      <c r="H76" s="40"/>
      <c r="I76" s="40"/>
    </row>
    <row r="77" spans="1:21" s="9" customFormat="1" ht="23.25" customHeight="1" x14ac:dyDescent="0.3">
      <c r="A77" s="278" t="s">
        <v>40</v>
      </c>
      <c r="B77" s="278"/>
      <c r="C77" s="278"/>
      <c r="D77" s="27"/>
      <c r="E77" s="27"/>
      <c r="F77" s="6"/>
      <c r="G77" s="59"/>
      <c r="H77" s="165"/>
      <c r="I77" s="164" t="s">
        <v>159</v>
      </c>
    </row>
    <row r="78" spans="1:21" s="9" customFormat="1" ht="23.25" customHeight="1" thickBot="1" x14ac:dyDescent="0.35">
      <c r="A78" s="288" t="s">
        <v>0</v>
      </c>
      <c r="B78" s="288"/>
      <c r="C78" s="288"/>
      <c r="D78" s="27"/>
      <c r="E78" s="27"/>
      <c r="F78" s="59"/>
      <c r="G78" s="59"/>
      <c r="H78" s="52"/>
      <c r="I78" s="166" t="s">
        <v>9</v>
      </c>
    </row>
    <row r="79" spans="1:21" ht="87" customHeight="1" thickBot="1" x14ac:dyDescent="0.3">
      <c r="A79" s="229" t="s">
        <v>1</v>
      </c>
      <c r="B79" s="230" t="s">
        <v>2</v>
      </c>
      <c r="C79" s="231" t="s">
        <v>3</v>
      </c>
      <c r="D79" s="232" t="s">
        <v>4</v>
      </c>
      <c r="E79" s="233" t="s">
        <v>224</v>
      </c>
      <c r="F79" s="233" t="s">
        <v>225</v>
      </c>
      <c r="G79" s="230" t="s">
        <v>5</v>
      </c>
      <c r="H79" s="230" t="s">
        <v>10</v>
      </c>
      <c r="I79" s="234" t="s">
        <v>6</v>
      </c>
      <c r="J79" s="34"/>
    </row>
    <row r="80" spans="1:21" ht="16.5" customHeight="1" thickBot="1" x14ac:dyDescent="0.3">
      <c r="A80" s="235">
        <v>1</v>
      </c>
      <c r="B80" s="236">
        <v>2</v>
      </c>
      <c r="C80" s="237">
        <v>3</v>
      </c>
      <c r="D80" s="237">
        <v>4</v>
      </c>
      <c r="E80" s="237">
        <v>5</v>
      </c>
      <c r="F80" s="237">
        <v>6</v>
      </c>
      <c r="G80" s="237">
        <v>7</v>
      </c>
      <c r="H80" s="237">
        <v>8</v>
      </c>
      <c r="I80" s="238">
        <v>9</v>
      </c>
    </row>
    <row r="81" spans="1:10" s="9" customFormat="1" ht="76.5" customHeight="1" x14ac:dyDescent="0.3">
      <c r="A81" s="3">
        <v>1</v>
      </c>
      <c r="B81" s="73" t="s">
        <v>110</v>
      </c>
      <c r="C81" s="8" t="s">
        <v>17</v>
      </c>
      <c r="D81" s="80">
        <v>1</v>
      </c>
      <c r="E81" s="8">
        <v>26672</v>
      </c>
      <c r="F81" s="8">
        <v>26672</v>
      </c>
      <c r="G81" s="8" t="s">
        <v>19</v>
      </c>
      <c r="H81" s="81">
        <v>2022</v>
      </c>
      <c r="I81" s="60" t="s">
        <v>42</v>
      </c>
    </row>
    <row r="82" spans="1:10" s="9" customFormat="1" ht="23.25" customHeight="1" x14ac:dyDescent="0.3">
      <c r="A82" s="5"/>
      <c r="B82" s="72" t="s">
        <v>7</v>
      </c>
      <c r="C82" s="4"/>
      <c r="D82" s="4">
        <f>SUM(D81:D81)</f>
        <v>1</v>
      </c>
      <c r="E82" s="56" t="s">
        <v>8</v>
      </c>
      <c r="F82" s="4">
        <f>SUM(F81:F81)</f>
        <v>26672</v>
      </c>
      <c r="G82" s="5"/>
      <c r="H82" s="5"/>
      <c r="I82" s="5"/>
    </row>
    <row r="83" spans="1:10" s="9" customFormat="1" ht="23.25" customHeight="1" x14ac:dyDescent="0.3">
      <c r="A83" s="40"/>
      <c r="B83" s="69"/>
      <c r="C83" s="41"/>
      <c r="D83" s="41"/>
      <c r="E83" s="38"/>
      <c r="F83" s="41"/>
      <c r="G83" s="40"/>
      <c r="H83" s="40"/>
      <c r="I83" s="40"/>
    </row>
    <row r="84" spans="1:10" s="9" customFormat="1" ht="23.25" customHeight="1" x14ac:dyDescent="0.3">
      <c r="A84" s="40"/>
      <c r="B84" s="69"/>
      <c r="C84" s="41"/>
      <c r="D84" s="41"/>
      <c r="E84" s="38"/>
      <c r="F84" s="41"/>
      <c r="G84" s="40"/>
      <c r="H84" s="40"/>
      <c r="I84" s="40"/>
    </row>
    <row r="85" spans="1:10" s="9" customFormat="1" ht="23.25" customHeight="1" x14ac:dyDescent="0.3">
      <c r="A85" s="40"/>
      <c r="B85" s="69"/>
      <c r="C85" s="163"/>
      <c r="D85" s="163"/>
      <c r="E85" s="38"/>
      <c r="F85" s="41"/>
      <c r="G85" s="40"/>
      <c r="H85" s="40"/>
      <c r="I85" s="40"/>
    </row>
    <row r="86" spans="1:10" s="9" customFormat="1" ht="23.25" customHeight="1" x14ac:dyDescent="0.3">
      <c r="A86" s="247" t="s">
        <v>45</v>
      </c>
      <c r="B86" s="218"/>
      <c r="C86" s="218"/>
      <c r="D86" s="221"/>
      <c r="E86" s="215"/>
      <c r="F86" s="6"/>
      <c r="G86" s="63"/>
      <c r="H86" s="165"/>
      <c r="I86" s="164" t="s">
        <v>159</v>
      </c>
    </row>
    <row r="87" spans="1:10" s="9" customFormat="1" ht="23.25" customHeight="1" thickBot="1" x14ac:dyDescent="0.35">
      <c r="A87" s="277" t="s">
        <v>0</v>
      </c>
      <c r="B87" s="277"/>
      <c r="C87" s="277"/>
      <c r="D87" s="27"/>
      <c r="E87" s="27"/>
      <c r="F87" s="63"/>
      <c r="G87" s="63"/>
      <c r="H87" s="52"/>
      <c r="I87" s="166" t="s">
        <v>9</v>
      </c>
    </row>
    <row r="88" spans="1:10" ht="87" customHeight="1" thickBot="1" x14ac:dyDescent="0.3">
      <c r="A88" s="229" t="s">
        <v>1</v>
      </c>
      <c r="B88" s="230" t="s">
        <v>2</v>
      </c>
      <c r="C88" s="231" t="s">
        <v>3</v>
      </c>
      <c r="D88" s="232" t="s">
        <v>4</v>
      </c>
      <c r="E88" s="233" t="s">
        <v>224</v>
      </c>
      <c r="F88" s="233" t="s">
        <v>225</v>
      </c>
      <c r="G88" s="230" t="s">
        <v>5</v>
      </c>
      <c r="H88" s="230" t="s">
        <v>10</v>
      </c>
      <c r="I88" s="234" t="s">
        <v>6</v>
      </c>
      <c r="J88" s="34"/>
    </row>
    <row r="89" spans="1:10" ht="16.5" customHeight="1" thickBot="1" x14ac:dyDescent="0.3">
      <c r="A89" s="235">
        <v>1</v>
      </c>
      <c r="B89" s="236">
        <v>2</v>
      </c>
      <c r="C89" s="237">
        <v>3</v>
      </c>
      <c r="D89" s="237">
        <v>4</v>
      </c>
      <c r="E89" s="237">
        <v>5</v>
      </c>
      <c r="F89" s="237">
        <v>6</v>
      </c>
      <c r="G89" s="237">
        <v>7</v>
      </c>
      <c r="H89" s="237">
        <v>8</v>
      </c>
      <c r="I89" s="238">
        <v>9</v>
      </c>
    </row>
    <row r="90" spans="1:10" s="9" customFormat="1" ht="63" customHeight="1" x14ac:dyDescent="0.3">
      <c r="A90" s="127">
        <v>1</v>
      </c>
      <c r="B90" s="119" t="s">
        <v>46</v>
      </c>
      <c r="C90" s="86" t="s">
        <v>17</v>
      </c>
      <c r="D90" s="86">
        <v>1</v>
      </c>
      <c r="E90" s="86">
        <v>35000</v>
      </c>
      <c r="F90" s="86">
        <v>35000</v>
      </c>
      <c r="G90" s="86" t="s">
        <v>18</v>
      </c>
      <c r="H90" s="86">
        <v>2023</v>
      </c>
      <c r="I90" s="7" t="s">
        <v>51</v>
      </c>
    </row>
    <row r="91" spans="1:10" s="9" customFormat="1" ht="118.5" customHeight="1" x14ac:dyDescent="0.3">
      <c r="A91" s="127">
        <v>2</v>
      </c>
      <c r="B91" s="91" t="s">
        <v>47</v>
      </c>
      <c r="C91" s="87" t="s">
        <v>48</v>
      </c>
      <c r="D91" s="88">
        <v>1</v>
      </c>
      <c r="E91" s="88">
        <v>222000</v>
      </c>
      <c r="F91" s="88">
        <v>222000</v>
      </c>
      <c r="G91" s="88" t="s">
        <v>49</v>
      </c>
      <c r="H91" s="88">
        <v>2023</v>
      </c>
      <c r="I91" s="60" t="s">
        <v>50</v>
      </c>
    </row>
    <row r="92" spans="1:10" s="9" customFormat="1" ht="72.75" customHeight="1" x14ac:dyDescent="0.3">
      <c r="A92" s="127">
        <v>3</v>
      </c>
      <c r="B92" s="91" t="s">
        <v>65</v>
      </c>
      <c r="C92" s="87" t="s">
        <v>48</v>
      </c>
      <c r="D92" s="88">
        <v>1</v>
      </c>
      <c r="E92" s="88">
        <v>30000</v>
      </c>
      <c r="F92" s="88">
        <v>30000</v>
      </c>
      <c r="G92" s="88" t="s">
        <v>49</v>
      </c>
      <c r="H92" s="88">
        <v>2023</v>
      </c>
      <c r="I92" s="60" t="s">
        <v>66</v>
      </c>
    </row>
    <row r="93" spans="1:10" s="9" customFormat="1" ht="23.25" customHeight="1" x14ac:dyDescent="0.3">
      <c r="A93" s="126"/>
      <c r="B93" s="72" t="s">
        <v>7</v>
      </c>
      <c r="C93" s="4"/>
      <c r="D93" s="4">
        <v>3</v>
      </c>
      <c r="E93" s="56" t="s">
        <v>8</v>
      </c>
      <c r="F93" s="4">
        <f>SUM(F90:F92)</f>
        <v>287000</v>
      </c>
      <c r="G93" s="5"/>
      <c r="H93" s="5"/>
      <c r="I93" s="5"/>
    </row>
    <row r="94" spans="1:10" s="9" customFormat="1" ht="23.25" customHeight="1" x14ac:dyDescent="0.3">
      <c r="A94" s="40"/>
      <c r="B94" s="69"/>
      <c r="C94" s="41"/>
      <c r="D94" s="41"/>
      <c r="E94" s="38"/>
      <c r="F94" s="41"/>
      <c r="G94" s="40"/>
      <c r="H94" s="40"/>
      <c r="I94" s="40"/>
    </row>
    <row r="95" spans="1:10" s="9" customFormat="1" ht="23.25" customHeight="1" x14ac:dyDescent="0.3">
      <c r="A95" s="40"/>
      <c r="B95" s="69"/>
      <c r="C95" s="41"/>
      <c r="D95" s="41"/>
      <c r="E95" s="38"/>
      <c r="F95" s="41"/>
      <c r="G95" s="40"/>
      <c r="H95" s="40"/>
      <c r="I95" s="40"/>
    </row>
    <row r="96" spans="1:10" s="9" customFormat="1" ht="23.25" customHeight="1" x14ac:dyDescent="0.3">
      <c r="A96" s="40"/>
      <c r="B96" s="69"/>
      <c r="C96" s="163"/>
      <c r="D96" s="163"/>
      <c r="E96" s="38"/>
      <c r="F96" s="163"/>
      <c r="G96" s="40"/>
      <c r="H96" s="40"/>
      <c r="I96" s="40"/>
    </row>
    <row r="97" spans="1:10" s="9" customFormat="1" ht="23.25" customHeight="1" x14ac:dyDescent="0.3">
      <c r="A97" s="286" t="s">
        <v>52</v>
      </c>
      <c r="B97" s="286"/>
      <c r="C97" s="286"/>
      <c r="D97" s="286"/>
      <c r="E97" s="286"/>
      <c r="F97" s="287"/>
      <c r="G97" s="175"/>
      <c r="H97" s="165"/>
      <c r="I97" s="164" t="s">
        <v>159</v>
      </c>
    </row>
    <row r="98" spans="1:10" s="9" customFormat="1" ht="23.25" customHeight="1" thickBot="1" x14ac:dyDescent="0.35">
      <c r="A98" s="277" t="s">
        <v>0</v>
      </c>
      <c r="B98" s="277"/>
      <c r="C98" s="277"/>
      <c r="D98" s="27"/>
      <c r="E98" s="27"/>
      <c r="F98" s="63"/>
      <c r="G98" s="63"/>
      <c r="H98" s="52"/>
      <c r="I98" s="166" t="s">
        <v>9</v>
      </c>
    </row>
    <row r="99" spans="1:10" ht="87" customHeight="1" thickBot="1" x14ac:dyDescent="0.3">
      <c r="A99" s="229" t="s">
        <v>1</v>
      </c>
      <c r="B99" s="230" t="s">
        <v>2</v>
      </c>
      <c r="C99" s="231" t="s">
        <v>3</v>
      </c>
      <c r="D99" s="232" t="s">
        <v>4</v>
      </c>
      <c r="E99" s="233" t="s">
        <v>224</v>
      </c>
      <c r="F99" s="233" t="s">
        <v>225</v>
      </c>
      <c r="G99" s="230" t="s">
        <v>5</v>
      </c>
      <c r="H99" s="230" t="s">
        <v>10</v>
      </c>
      <c r="I99" s="234" t="s">
        <v>6</v>
      </c>
      <c r="J99" s="34"/>
    </row>
    <row r="100" spans="1:10" ht="25.5" customHeight="1" thickBot="1" x14ac:dyDescent="0.3">
      <c r="A100" s="235">
        <v>1</v>
      </c>
      <c r="B100" s="236">
        <v>2</v>
      </c>
      <c r="C100" s="237">
        <v>3</v>
      </c>
      <c r="D100" s="237">
        <v>4</v>
      </c>
      <c r="E100" s="237">
        <v>5</v>
      </c>
      <c r="F100" s="237">
        <v>6</v>
      </c>
      <c r="G100" s="237">
        <v>7</v>
      </c>
      <c r="H100" s="237">
        <v>8</v>
      </c>
      <c r="I100" s="238">
        <v>9</v>
      </c>
    </row>
    <row r="101" spans="1:10" s="9" customFormat="1" ht="126.75" customHeight="1" x14ac:dyDescent="0.3">
      <c r="A101" s="127">
        <v>1</v>
      </c>
      <c r="B101" s="70" t="s">
        <v>55</v>
      </c>
      <c r="C101" s="82" t="s">
        <v>48</v>
      </c>
      <c r="D101" s="82">
        <v>1</v>
      </c>
      <c r="E101" s="82">
        <v>56400</v>
      </c>
      <c r="F101" s="90">
        <v>56400</v>
      </c>
      <c r="G101" s="82" t="s">
        <v>49</v>
      </c>
      <c r="H101" s="82">
        <v>2024</v>
      </c>
      <c r="I101" s="7" t="s">
        <v>64</v>
      </c>
    </row>
    <row r="102" spans="1:10" s="9" customFormat="1" ht="145.5" customHeight="1" x14ac:dyDescent="0.3">
      <c r="A102" s="127">
        <v>2</v>
      </c>
      <c r="B102" s="73" t="s">
        <v>56</v>
      </c>
      <c r="C102" s="8" t="s">
        <v>48</v>
      </c>
      <c r="D102" s="8">
        <v>1</v>
      </c>
      <c r="E102" s="8">
        <v>60000</v>
      </c>
      <c r="F102" s="90">
        <f t="shared" ref="F102:F104" si="1">D102*E102</f>
        <v>60000</v>
      </c>
      <c r="G102" s="8" t="s">
        <v>18</v>
      </c>
      <c r="H102" s="8" t="s">
        <v>57</v>
      </c>
      <c r="I102" s="7" t="s">
        <v>58</v>
      </c>
    </row>
    <row r="103" spans="1:10" s="9" customFormat="1" ht="92.25" customHeight="1" x14ac:dyDescent="0.3">
      <c r="A103" s="127">
        <v>3</v>
      </c>
      <c r="B103" s="70" t="s">
        <v>59</v>
      </c>
      <c r="C103" s="8" t="s">
        <v>48</v>
      </c>
      <c r="D103" s="57">
        <v>1</v>
      </c>
      <c r="E103" s="8">
        <v>28750</v>
      </c>
      <c r="F103" s="90">
        <f t="shared" si="1"/>
        <v>28750</v>
      </c>
      <c r="G103" s="8" t="s">
        <v>19</v>
      </c>
      <c r="H103" s="57" t="s">
        <v>60</v>
      </c>
      <c r="I103" s="7" t="s">
        <v>61</v>
      </c>
    </row>
    <row r="104" spans="1:10" s="9" customFormat="1" ht="81" customHeight="1" x14ac:dyDescent="0.3">
      <c r="A104" s="127">
        <v>4</v>
      </c>
      <c r="B104" s="73" t="s">
        <v>62</v>
      </c>
      <c r="C104" s="8" t="s">
        <v>17</v>
      </c>
      <c r="D104" s="8">
        <v>1</v>
      </c>
      <c r="E104" s="8">
        <v>82800</v>
      </c>
      <c r="F104" s="90">
        <f t="shared" si="1"/>
        <v>82800</v>
      </c>
      <c r="G104" s="8" t="s">
        <v>18</v>
      </c>
      <c r="H104" s="8" t="s">
        <v>57</v>
      </c>
      <c r="I104" s="7" t="s">
        <v>63</v>
      </c>
    </row>
    <row r="105" spans="1:10" s="9" customFormat="1" ht="115.5" customHeight="1" x14ac:dyDescent="0.3">
      <c r="A105" s="246">
        <v>5</v>
      </c>
      <c r="B105" s="91" t="s">
        <v>53</v>
      </c>
      <c r="C105" s="89" t="s">
        <v>48</v>
      </c>
      <c r="D105" s="89">
        <v>1</v>
      </c>
      <c r="E105" s="89">
        <v>265620</v>
      </c>
      <c r="F105" s="86">
        <v>265620</v>
      </c>
      <c r="G105" s="89" t="s">
        <v>49</v>
      </c>
      <c r="H105" s="89">
        <v>2025</v>
      </c>
      <c r="I105" s="318" t="s">
        <v>54</v>
      </c>
    </row>
    <row r="106" spans="1:10" s="9" customFormat="1" ht="23.25" customHeight="1" x14ac:dyDescent="0.3">
      <c r="A106" s="5"/>
      <c r="B106" s="72" t="s">
        <v>7</v>
      </c>
      <c r="C106" s="4"/>
      <c r="D106" s="4">
        <f>SUM(D101:D105)</f>
        <v>5</v>
      </c>
      <c r="E106" s="56" t="s">
        <v>8</v>
      </c>
      <c r="F106" s="4">
        <f>SUM(F101:F105)</f>
        <v>493570</v>
      </c>
      <c r="G106" s="5"/>
      <c r="H106" s="5"/>
      <c r="I106" s="5"/>
    </row>
    <row r="107" spans="1:10" s="9" customFormat="1" ht="23.25" customHeight="1" x14ac:dyDescent="0.3">
      <c r="A107" s="40"/>
      <c r="B107" s="69"/>
      <c r="C107" s="41"/>
      <c r="D107" s="41"/>
      <c r="E107" s="38"/>
      <c r="F107" s="41"/>
      <c r="G107" s="40"/>
      <c r="H107" s="40"/>
      <c r="I107" s="40"/>
    </row>
    <row r="108" spans="1:10" s="9" customFormat="1" ht="23.25" customHeight="1" x14ac:dyDescent="0.3">
      <c r="A108" s="40"/>
      <c r="B108" s="69"/>
      <c r="C108" s="41"/>
      <c r="D108" s="41"/>
      <c r="E108" s="38"/>
      <c r="F108" s="41"/>
      <c r="G108" s="40"/>
      <c r="H108" s="40"/>
      <c r="I108" s="40"/>
    </row>
    <row r="109" spans="1:10" s="9" customFormat="1" ht="23.25" customHeight="1" x14ac:dyDescent="0.3">
      <c r="A109" s="40"/>
      <c r="B109" s="69"/>
      <c r="C109" s="163"/>
      <c r="D109" s="163"/>
      <c r="E109" s="38"/>
      <c r="F109" s="41"/>
      <c r="G109" s="40"/>
      <c r="H109" s="40"/>
      <c r="I109" s="40"/>
    </row>
    <row r="110" spans="1:10" s="9" customFormat="1" ht="23.25" customHeight="1" x14ac:dyDescent="0.3">
      <c r="A110" s="315" t="s">
        <v>67</v>
      </c>
      <c r="B110" s="316"/>
      <c r="C110" s="316"/>
      <c r="D110" s="316"/>
      <c r="E110" s="22"/>
      <c r="F110" s="174"/>
      <c r="G110" s="175"/>
      <c r="H110" s="165"/>
      <c r="I110" s="164" t="s">
        <v>159</v>
      </c>
    </row>
    <row r="111" spans="1:10" s="9" customFormat="1" ht="23.25" customHeight="1" thickBot="1" x14ac:dyDescent="0.35">
      <c r="A111" s="301" t="s">
        <v>0</v>
      </c>
      <c r="B111" s="301"/>
      <c r="C111" s="301"/>
      <c r="D111" s="176"/>
      <c r="E111" s="22"/>
      <c r="F111" s="175"/>
      <c r="G111" s="175"/>
      <c r="H111" s="167"/>
      <c r="I111" s="166" t="s">
        <v>9</v>
      </c>
    </row>
    <row r="112" spans="1:10" ht="87" customHeight="1" thickBot="1" x14ac:dyDescent="0.3">
      <c r="A112" s="229" t="s">
        <v>1</v>
      </c>
      <c r="B112" s="230" t="s">
        <v>2</v>
      </c>
      <c r="C112" s="231" t="s">
        <v>3</v>
      </c>
      <c r="D112" s="232" t="s">
        <v>4</v>
      </c>
      <c r="E112" s="233" t="s">
        <v>224</v>
      </c>
      <c r="F112" s="233" t="s">
        <v>225</v>
      </c>
      <c r="G112" s="230" t="s">
        <v>5</v>
      </c>
      <c r="H112" s="230" t="s">
        <v>10</v>
      </c>
      <c r="I112" s="234" t="s">
        <v>6</v>
      </c>
      <c r="J112" s="34"/>
    </row>
    <row r="113" spans="1:10" ht="16.5" customHeight="1" thickBot="1" x14ac:dyDescent="0.3">
      <c r="A113" s="235">
        <v>1</v>
      </c>
      <c r="B113" s="236">
        <v>2</v>
      </c>
      <c r="C113" s="237">
        <v>3</v>
      </c>
      <c r="D113" s="237">
        <v>4</v>
      </c>
      <c r="E113" s="237">
        <v>5</v>
      </c>
      <c r="F113" s="237">
        <v>6</v>
      </c>
      <c r="G113" s="237">
        <v>7</v>
      </c>
      <c r="H113" s="237">
        <v>8</v>
      </c>
      <c r="I113" s="238">
        <v>9</v>
      </c>
    </row>
    <row r="114" spans="1:10" s="9" customFormat="1" ht="51.75" customHeight="1" x14ac:dyDescent="0.3">
      <c r="A114" s="171">
        <v>1</v>
      </c>
      <c r="B114" s="172" t="s">
        <v>68</v>
      </c>
      <c r="C114" s="150" t="s">
        <v>17</v>
      </c>
      <c r="D114" s="173">
        <v>1</v>
      </c>
      <c r="E114" s="173">
        <v>68084</v>
      </c>
      <c r="F114" s="150">
        <f t="shared" ref="F114" si="2">D114*E114</f>
        <v>68084</v>
      </c>
      <c r="G114" s="150" t="s">
        <v>19</v>
      </c>
      <c r="H114" s="173" t="s">
        <v>69</v>
      </c>
      <c r="I114" s="7" t="s">
        <v>173</v>
      </c>
    </row>
    <row r="115" spans="1:10" s="9" customFormat="1" ht="23.25" customHeight="1" x14ac:dyDescent="0.3">
      <c r="A115" s="5"/>
      <c r="B115" s="72" t="s">
        <v>7</v>
      </c>
      <c r="C115" s="4"/>
      <c r="D115" s="4">
        <f>SUM(D114:D114)</f>
        <v>1</v>
      </c>
      <c r="E115" s="56" t="s">
        <v>8</v>
      </c>
      <c r="F115" s="4">
        <f>SUM(F114:F114)</f>
        <v>68084</v>
      </c>
      <c r="G115" s="5"/>
      <c r="H115" s="5"/>
      <c r="I115" s="5"/>
    </row>
    <row r="116" spans="1:10" s="9" customFormat="1" ht="23.25" customHeight="1" x14ac:dyDescent="0.3">
      <c r="A116" s="40"/>
      <c r="B116" s="69"/>
      <c r="C116" s="41"/>
      <c r="D116" s="41"/>
      <c r="E116" s="38"/>
      <c r="F116" s="41"/>
      <c r="G116" s="40"/>
      <c r="H116" s="40"/>
      <c r="I116" s="40"/>
    </row>
    <row r="117" spans="1:10" s="9" customFormat="1" ht="23.25" customHeight="1" x14ac:dyDescent="0.3">
      <c r="A117" s="40"/>
      <c r="B117" s="165"/>
      <c r="C117" s="69"/>
      <c r="D117" s="163"/>
      <c r="E117" s="38"/>
      <c r="F117" s="41"/>
      <c r="G117" s="40"/>
      <c r="H117" s="40"/>
      <c r="I117" s="40"/>
    </row>
    <row r="118" spans="1:10" s="9" customFormat="1" ht="23.25" customHeight="1" x14ac:dyDescent="0.3">
      <c r="A118" s="273" t="s">
        <v>212</v>
      </c>
      <c r="B118" s="273"/>
      <c r="C118" s="273"/>
      <c r="D118" s="274"/>
      <c r="E118" s="22"/>
      <c r="F118" s="6"/>
      <c r="G118" s="92"/>
      <c r="H118" s="103"/>
      <c r="I118" s="164" t="s">
        <v>159</v>
      </c>
    </row>
    <row r="119" spans="1:10" s="9" customFormat="1" ht="23.25" customHeight="1" thickBot="1" x14ac:dyDescent="0.35">
      <c r="A119" s="295" t="s">
        <v>0</v>
      </c>
      <c r="B119" s="295"/>
      <c r="C119" s="296"/>
      <c r="D119" s="22"/>
      <c r="E119" s="22"/>
      <c r="F119" s="175"/>
      <c r="G119" s="175"/>
      <c r="H119" s="167"/>
      <c r="I119" s="166" t="s">
        <v>9</v>
      </c>
    </row>
    <row r="120" spans="1:10" ht="87" customHeight="1" thickBot="1" x14ac:dyDescent="0.3">
      <c r="A120" s="229" t="s">
        <v>1</v>
      </c>
      <c r="B120" s="230" t="s">
        <v>2</v>
      </c>
      <c r="C120" s="231" t="s">
        <v>3</v>
      </c>
      <c r="D120" s="232" t="s">
        <v>4</v>
      </c>
      <c r="E120" s="233" t="s">
        <v>224</v>
      </c>
      <c r="F120" s="233" t="s">
        <v>225</v>
      </c>
      <c r="G120" s="230" t="s">
        <v>5</v>
      </c>
      <c r="H120" s="230" t="s">
        <v>10</v>
      </c>
      <c r="I120" s="234" t="s">
        <v>6</v>
      </c>
      <c r="J120" s="34"/>
    </row>
    <row r="121" spans="1:10" ht="16.5" customHeight="1" thickBot="1" x14ac:dyDescent="0.3">
      <c r="A121" s="235">
        <v>1</v>
      </c>
      <c r="B121" s="236">
        <v>2</v>
      </c>
      <c r="C121" s="237">
        <v>3</v>
      </c>
      <c r="D121" s="237">
        <v>4</v>
      </c>
      <c r="E121" s="237">
        <v>5</v>
      </c>
      <c r="F121" s="237">
        <v>6</v>
      </c>
      <c r="G121" s="237">
        <v>7</v>
      </c>
      <c r="H121" s="237">
        <v>8</v>
      </c>
      <c r="I121" s="238">
        <v>9</v>
      </c>
    </row>
    <row r="122" spans="1:10" s="9" customFormat="1" ht="38.25" customHeight="1" x14ac:dyDescent="0.3">
      <c r="A122" s="3">
        <v>1</v>
      </c>
      <c r="B122" s="95" t="s">
        <v>70</v>
      </c>
      <c r="C122" s="96" t="s">
        <v>17</v>
      </c>
      <c r="D122" s="94">
        <v>1</v>
      </c>
      <c r="E122" s="94">
        <v>40787</v>
      </c>
      <c r="F122" s="94">
        <f t="shared" ref="F122" si="3">D122*E122</f>
        <v>40787</v>
      </c>
      <c r="G122" s="96" t="s">
        <v>19</v>
      </c>
      <c r="H122" s="94" t="s">
        <v>69</v>
      </c>
      <c r="I122" s="93" t="s">
        <v>213</v>
      </c>
    </row>
    <row r="123" spans="1:10" s="9" customFormat="1" ht="23.25" customHeight="1" x14ac:dyDescent="0.3">
      <c r="A123" s="5"/>
      <c r="B123" s="72" t="s">
        <v>7</v>
      </c>
      <c r="C123" s="4"/>
      <c r="D123" s="4">
        <f>SUM(D122:D122)</f>
        <v>1</v>
      </c>
      <c r="E123" s="56" t="s">
        <v>8</v>
      </c>
      <c r="F123" s="4">
        <f>SUM(F122:F122)</f>
        <v>40787</v>
      </c>
      <c r="G123" s="5"/>
      <c r="H123" s="5"/>
      <c r="I123" s="5"/>
    </row>
    <row r="124" spans="1:10" s="9" customFormat="1" ht="23.25" customHeight="1" x14ac:dyDescent="0.3">
      <c r="A124" s="40"/>
      <c r="B124" s="69"/>
      <c r="C124" s="41"/>
      <c r="D124" s="41"/>
      <c r="E124" s="38"/>
      <c r="F124" s="41"/>
      <c r="G124" s="40"/>
      <c r="H124" s="40"/>
      <c r="I124" s="40"/>
    </row>
    <row r="125" spans="1:10" s="9" customFormat="1" ht="23.25" customHeight="1" x14ac:dyDescent="0.3">
      <c r="A125" s="40"/>
      <c r="B125" s="69"/>
      <c r="C125" s="41"/>
      <c r="D125" s="41"/>
      <c r="E125" s="38"/>
      <c r="F125" s="41"/>
      <c r="G125" s="40"/>
      <c r="H125" s="40"/>
      <c r="I125" s="40"/>
    </row>
    <row r="126" spans="1:10" s="9" customFormat="1" ht="23.25" customHeight="1" x14ac:dyDescent="0.3">
      <c r="A126" s="40"/>
      <c r="B126" s="69"/>
      <c r="C126" s="163"/>
      <c r="D126" s="163"/>
      <c r="E126" s="38"/>
      <c r="F126" s="41"/>
      <c r="G126" s="40"/>
      <c r="H126" s="40"/>
      <c r="I126" s="40"/>
    </row>
    <row r="127" spans="1:10" s="9" customFormat="1" ht="23.25" customHeight="1" x14ac:dyDescent="0.3">
      <c r="A127" s="273" t="s">
        <v>154</v>
      </c>
      <c r="B127" s="273"/>
      <c r="C127" s="273"/>
      <c r="D127" s="274"/>
      <c r="E127" s="215"/>
      <c r="F127" s="6"/>
      <c r="G127" s="97"/>
      <c r="H127" s="165"/>
      <c r="I127" s="164" t="s">
        <v>159</v>
      </c>
    </row>
    <row r="128" spans="1:10" s="9" customFormat="1" ht="23.25" customHeight="1" thickBot="1" x14ac:dyDescent="0.35">
      <c r="A128" s="277" t="s">
        <v>0</v>
      </c>
      <c r="B128" s="277"/>
      <c r="C128" s="277"/>
      <c r="D128" s="27"/>
      <c r="E128" s="27"/>
      <c r="F128" s="97"/>
      <c r="G128" s="97"/>
      <c r="H128" s="52"/>
      <c r="I128" s="166" t="s">
        <v>9</v>
      </c>
    </row>
    <row r="129" spans="1:10" ht="87" customHeight="1" thickBot="1" x14ac:dyDescent="0.3">
      <c r="A129" s="229" t="s">
        <v>1</v>
      </c>
      <c r="B129" s="230" t="s">
        <v>2</v>
      </c>
      <c r="C129" s="231" t="s">
        <v>3</v>
      </c>
      <c r="D129" s="232" t="s">
        <v>4</v>
      </c>
      <c r="E129" s="233" t="s">
        <v>224</v>
      </c>
      <c r="F129" s="233" t="s">
        <v>225</v>
      </c>
      <c r="G129" s="230" t="s">
        <v>5</v>
      </c>
      <c r="H129" s="230" t="s">
        <v>10</v>
      </c>
      <c r="I129" s="234" t="s">
        <v>6</v>
      </c>
      <c r="J129" s="34"/>
    </row>
    <row r="130" spans="1:10" ht="16.5" customHeight="1" thickBot="1" x14ac:dyDescent="0.3">
      <c r="A130" s="235">
        <v>1</v>
      </c>
      <c r="B130" s="236">
        <v>2</v>
      </c>
      <c r="C130" s="237">
        <v>3</v>
      </c>
      <c r="D130" s="237">
        <v>4</v>
      </c>
      <c r="E130" s="237">
        <v>5</v>
      </c>
      <c r="F130" s="237">
        <v>6</v>
      </c>
      <c r="G130" s="237">
        <v>7</v>
      </c>
      <c r="H130" s="237">
        <v>8</v>
      </c>
      <c r="I130" s="238">
        <v>9</v>
      </c>
    </row>
    <row r="131" spans="1:10" s="9" customFormat="1" ht="41.25" customHeight="1" x14ac:dyDescent="0.3">
      <c r="A131" s="127">
        <v>1</v>
      </c>
      <c r="B131" s="119" t="s">
        <v>77</v>
      </c>
      <c r="C131" s="86" t="s">
        <v>17</v>
      </c>
      <c r="D131" s="86">
        <v>1</v>
      </c>
      <c r="E131" s="86">
        <v>60000</v>
      </c>
      <c r="F131" s="86">
        <v>60000</v>
      </c>
      <c r="G131" s="86" t="s">
        <v>72</v>
      </c>
      <c r="H131" s="86">
        <v>2012</v>
      </c>
      <c r="I131" s="265" t="s">
        <v>172</v>
      </c>
    </row>
    <row r="132" spans="1:10" s="9" customFormat="1" ht="36" customHeight="1" x14ac:dyDescent="0.3">
      <c r="A132" s="127">
        <v>2</v>
      </c>
      <c r="B132" s="91" t="s">
        <v>78</v>
      </c>
      <c r="C132" s="86" t="s">
        <v>17</v>
      </c>
      <c r="D132" s="88">
        <v>1</v>
      </c>
      <c r="E132" s="88">
        <v>125000</v>
      </c>
      <c r="F132" s="88">
        <v>125000</v>
      </c>
      <c r="G132" s="86" t="s">
        <v>72</v>
      </c>
      <c r="H132" s="86">
        <v>2018</v>
      </c>
      <c r="I132" s="266"/>
    </row>
    <row r="133" spans="1:10" ht="27" customHeight="1" x14ac:dyDescent="0.25">
      <c r="A133" s="126"/>
      <c r="B133" s="72" t="s">
        <v>7</v>
      </c>
      <c r="C133" s="4"/>
      <c r="D133" s="4">
        <v>2</v>
      </c>
      <c r="E133" s="56" t="s">
        <v>8</v>
      </c>
      <c r="F133" s="4">
        <f>SUM(F131:F132)</f>
        <v>185000</v>
      </c>
      <c r="G133" s="5"/>
      <c r="H133" s="5"/>
      <c r="I133" s="5"/>
    </row>
    <row r="134" spans="1:10" ht="17.25" x14ac:dyDescent="0.25">
      <c r="A134" s="40"/>
      <c r="C134" s="41"/>
      <c r="D134" s="41"/>
      <c r="E134" s="38"/>
      <c r="F134" s="41"/>
      <c r="G134" s="40"/>
      <c r="H134" s="40"/>
      <c r="I134" s="40"/>
    </row>
    <row r="135" spans="1:10" ht="17.25" x14ac:dyDescent="0.25">
      <c r="A135" s="40"/>
      <c r="B135" s="216"/>
      <c r="C135" s="163"/>
      <c r="D135" s="163"/>
      <c r="E135" s="38"/>
      <c r="F135" s="121"/>
      <c r="G135" s="40"/>
      <c r="H135" s="40"/>
      <c r="I135" s="40"/>
    </row>
    <row r="136" spans="1:10" ht="57.75" customHeight="1" x14ac:dyDescent="0.3">
      <c r="A136" s="273" t="s">
        <v>79</v>
      </c>
      <c r="B136" s="273"/>
      <c r="C136" s="273"/>
      <c r="D136" s="274"/>
      <c r="E136" s="22"/>
      <c r="F136" s="6"/>
      <c r="G136" s="42"/>
      <c r="H136" s="165"/>
      <c r="I136" s="164" t="s">
        <v>159</v>
      </c>
    </row>
    <row r="137" spans="1:10" ht="18" thickBot="1" x14ac:dyDescent="0.35">
      <c r="A137" s="277" t="s">
        <v>0</v>
      </c>
      <c r="B137" s="277"/>
      <c r="C137" s="277"/>
      <c r="D137" s="69"/>
      <c r="E137" s="27"/>
      <c r="F137" s="42"/>
      <c r="G137" s="42"/>
      <c r="H137" s="52"/>
      <c r="I137" s="166" t="s">
        <v>9</v>
      </c>
    </row>
    <row r="138" spans="1:10" ht="87" customHeight="1" thickBot="1" x14ac:dyDescent="0.3">
      <c r="A138" s="229" t="s">
        <v>1</v>
      </c>
      <c r="B138" s="230" t="s">
        <v>2</v>
      </c>
      <c r="C138" s="231" t="s">
        <v>3</v>
      </c>
      <c r="D138" s="232" t="s">
        <v>4</v>
      </c>
      <c r="E138" s="233" t="s">
        <v>224</v>
      </c>
      <c r="F138" s="233" t="s">
        <v>225</v>
      </c>
      <c r="G138" s="230" t="s">
        <v>5</v>
      </c>
      <c r="H138" s="230" t="s">
        <v>10</v>
      </c>
      <c r="I138" s="234" t="s">
        <v>6</v>
      </c>
      <c r="J138" s="34"/>
    </row>
    <row r="139" spans="1:10" ht="16.5" customHeight="1" thickBot="1" x14ac:dyDescent="0.3">
      <c r="A139" s="235">
        <v>1</v>
      </c>
      <c r="B139" s="236">
        <v>2</v>
      </c>
      <c r="C139" s="237">
        <v>3</v>
      </c>
      <c r="D139" s="237">
        <v>4</v>
      </c>
      <c r="E139" s="237">
        <v>5</v>
      </c>
      <c r="F139" s="237">
        <v>6</v>
      </c>
      <c r="G139" s="237">
        <v>7</v>
      </c>
      <c r="H139" s="237">
        <v>8</v>
      </c>
      <c r="I139" s="238">
        <v>9</v>
      </c>
    </row>
    <row r="140" spans="1:10" ht="18" x14ac:dyDescent="0.25">
      <c r="A140" s="246">
        <v>1</v>
      </c>
      <c r="B140" s="73" t="s">
        <v>80</v>
      </c>
      <c r="C140" s="8" t="s">
        <v>48</v>
      </c>
      <c r="D140" s="124">
        <v>1</v>
      </c>
      <c r="E140" s="8"/>
      <c r="F140" s="297">
        <v>361750</v>
      </c>
      <c r="G140" s="8" t="s">
        <v>84</v>
      </c>
      <c r="H140" s="289">
        <v>2014</v>
      </c>
      <c r="I140" s="289" t="s">
        <v>171</v>
      </c>
    </row>
    <row r="141" spans="1:10" ht="18" x14ac:dyDescent="0.25">
      <c r="A141" s="246">
        <v>2</v>
      </c>
      <c r="B141" s="73" t="s">
        <v>81</v>
      </c>
      <c r="C141" s="8" t="s">
        <v>48</v>
      </c>
      <c r="D141" s="124">
        <v>1</v>
      </c>
      <c r="E141" s="8"/>
      <c r="F141" s="297"/>
      <c r="G141" s="8" t="s">
        <v>84</v>
      </c>
      <c r="H141" s="289"/>
      <c r="I141" s="289"/>
    </row>
    <row r="142" spans="1:10" ht="18" x14ac:dyDescent="0.25">
      <c r="A142" s="246">
        <v>3</v>
      </c>
      <c r="B142" s="73" t="s">
        <v>82</v>
      </c>
      <c r="C142" s="8" t="s">
        <v>48</v>
      </c>
      <c r="D142" s="124">
        <v>1</v>
      </c>
      <c r="E142" s="8"/>
      <c r="F142" s="297"/>
      <c r="G142" s="8" t="s">
        <v>84</v>
      </c>
      <c r="H142" s="289"/>
      <c r="I142" s="289"/>
    </row>
    <row r="143" spans="1:10" ht="18" x14ac:dyDescent="0.25">
      <c r="A143" s="246">
        <v>4</v>
      </c>
      <c r="B143" s="73" t="s">
        <v>83</v>
      </c>
      <c r="C143" s="8" t="s">
        <v>48</v>
      </c>
      <c r="D143" s="124">
        <v>1</v>
      </c>
      <c r="E143" s="8"/>
      <c r="F143" s="297"/>
      <c r="G143" s="8" t="s">
        <v>84</v>
      </c>
      <c r="H143" s="289"/>
      <c r="I143" s="289"/>
    </row>
    <row r="144" spans="1:10" ht="20.25" customHeight="1" x14ac:dyDescent="0.25">
      <c r="A144" s="5"/>
      <c r="B144" s="72" t="s">
        <v>7</v>
      </c>
      <c r="C144" s="4"/>
      <c r="D144" s="4">
        <v>4</v>
      </c>
      <c r="E144" s="4" t="s">
        <v>8</v>
      </c>
      <c r="F144" s="4">
        <f>SUM(F140:F143)</f>
        <v>361750</v>
      </c>
      <c r="G144" s="5"/>
      <c r="H144" s="5"/>
      <c r="I144" s="5"/>
    </row>
    <row r="145" spans="1:10" ht="23.25" customHeight="1" x14ac:dyDescent="0.25"/>
    <row r="146" spans="1:10" ht="24" customHeight="1" x14ac:dyDescent="0.25">
      <c r="A146" s="217"/>
      <c r="B146" s="216"/>
      <c r="C146" s="217"/>
      <c r="D146" s="217"/>
    </row>
    <row r="147" spans="1:10" ht="19.5" x14ac:dyDescent="0.35">
      <c r="A147" s="275" t="s">
        <v>85</v>
      </c>
      <c r="B147" s="275"/>
      <c r="C147" s="275"/>
      <c r="D147" s="276"/>
      <c r="E147" s="22"/>
      <c r="F147" s="6"/>
      <c r="G147" s="42"/>
      <c r="H147" s="42"/>
      <c r="I147" s="164" t="s">
        <v>159</v>
      </c>
    </row>
    <row r="148" spans="1:10" ht="18" thickBot="1" x14ac:dyDescent="0.35">
      <c r="A148" s="277" t="s">
        <v>0</v>
      </c>
      <c r="B148" s="277"/>
      <c r="C148" s="277"/>
      <c r="D148" s="27"/>
      <c r="E148" s="27"/>
      <c r="F148" s="42"/>
      <c r="G148" s="42"/>
      <c r="H148" s="165"/>
      <c r="I148" s="166" t="s">
        <v>9</v>
      </c>
    </row>
    <row r="149" spans="1:10" ht="87" customHeight="1" thickBot="1" x14ac:dyDescent="0.3">
      <c r="A149" s="229" t="s">
        <v>1</v>
      </c>
      <c r="B149" s="230" t="s">
        <v>2</v>
      </c>
      <c r="C149" s="231" t="s">
        <v>3</v>
      </c>
      <c r="D149" s="232" t="s">
        <v>4</v>
      </c>
      <c r="E149" s="233" t="s">
        <v>224</v>
      </c>
      <c r="F149" s="233" t="s">
        <v>225</v>
      </c>
      <c r="G149" s="230" t="s">
        <v>5</v>
      </c>
      <c r="H149" s="230" t="s">
        <v>10</v>
      </c>
      <c r="I149" s="234" t="s">
        <v>6</v>
      </c>
      <c r="J149" s="34"/>
    </row>
    <row r="150" spans="1:10" ht="16.5" customHeight="1" thickBot="1" x14ac:dyDescent="0.3">
      <c r="A150" s="235">
        <v>1</v>
      </c>
      <c r="B150" s="236">
        <v>2</v>
      </c>
      <c r="C150" s="237">
        <v>3</v>
      </c>
      <c r="D150" s="237">
        <v>4</v>
      </c>
      <c r="E150" s="237">
        <v>5</v>
      </c>
      <c r="F150" s="237">
        <v>6</v>
      </c>
      <c r="G150" s="237">
        <v>7</v>
      </c>
      <c r="H150" s="237">
        <v>8</v>
      </c>
      <c r="I150" s="238">
        <v>9</v>
      </c>
    </row>
    <row r="151" spans="1:10" ht="39" customHeight="1" x14ac:dyDescent="0.25">
      <c r="A151" s="3">
        <v>1</v>
      </c>
      <c r="B151" s="73" t="s">
        <v>86</v>
      </c>
      <c r="C151" s="8" t="s">
        <v>48</v>
      </c>
      <c r="D151" s="124">
        <v>1</v>
      </c>
      <c r="E151" s="8">
        <v>64050</v>
      </c>
      <c r="F151" s="8">
        <v>64050</v>
      </c>
      <c r="G151" s="8" t="s">
        <v>72</v>
      </c>
      <c r="H151" s="124">
        <v>2014</v>
      </c>
      <c r="I151" s="124" t="s">
        <v>170</v>
      </c>
    </row>
    <row r="152" spans="1:10" ht="27" customHeight="1" x14ac:dyDescent="0.25">
      <c r="A152" s="5"/>
      <c r="B152" s="72" t="s">
        <v>7</v>
      </c>
      <c r="C152" s="4"/>
      <c r="D152" s="4">
        <f>SUM(D151:D151)</f>
        <v>1</v>
      </c>
      <c r="E152" s="4">
        <v>64050</v>
      </c>
      <c r="F152" s="4">
        <f>SUM(F151:F151)</f>
        <v>64050</v>
      </c>
      <c r="G152" s="5"/>
      <c r="H152" s="5"/>
      <c r="I152" s="5"/>
    </row>
    <row r="153" spans="1:10" ht="28.5" customHeight="1" x14ac:dyDescent="0.25"/>
    <row r="157" spans="1:10" s="27" customFormat="1" ht="19.5" x14ac:dyDescent="0.35">
      <c r="A157" s="300" t="s">
        <v>87</v>
      </c>
      <c r="B157" s="300"/>
      <c r="C157" s="300"/>
      <c r="F157" s="6"/>
      <c r="G157" s="42"/>
      <c r="I157" s="164" t="s">
        <v>159</v>
      </c>
    </row>
    <row r="158" spans="1:10" s="27" customFormat="1" ht="16.5" thickBot="1" x14ac:dyDescent="0.35">
      <c r="A158" s="307" t="s">
        <v>0</v>
      </c>
      <c r="B158" s="307"/>
      <c r="C158" s="307"/>
      <c r="F158" s="42"/>
      <c r="G158" s="42"/>
      <c r="I158" s="166" t="s">
        <v>9</v>
      </c>
    </row>
    <row r="159" spans="1:10" ht="87" customHeight="1" thickBot="1" x14ac:dyDescent="0.3">
      <c r="A159" s="229" t="s">
        <v>1</v>
      </c>
      <c r="B159" s="230" t="s">
        <v>2</v>
      </c>
      <c r="C159" s="231" t="s">
        <v>3</v>
      </c>
      <c r="D159" s="232" t="s">
        <v>4</v>
      </c>
      <c r="E159" s="233" t="s">
        <v>224</v>
      </c>
      <c r="F159" s="233" t="s">
        <v>225</v>
      </c>
      <c r="G159" s="230" t="s">
        <v>5</v>
      </c>
      <c r="H159" s="230" t="s">
        <v>10</v>
      </c>
      <c r="I159" s="234" t="s">
        <v>6</v>
      </c>
      <c r="J159" s="34"/>
    </row>
    <row r="160" spans="1:10" ht="16.5" customHeight="1" thickBot="1" x14ac:dyDescent="0.3">
      <c r="A160" s="235">
        <v>1</v>
      </c>
      <c r="B160" s="236">
        <v>2</v>
      </c>
      <c r="C160" s="237">
        <v>3</v>
      </c>
      <c r="D160" s="237">
        <v>4</v>
      </c>
      <c r="E160" s="237">
        <v>5</v>
      </c>
      <c r="F160" s="237">
        <v>6</v>
      </c>
      <c r="G160" s="237">
        <v>7</v>
      </c>
      <c r="H160" s="237">
        <v>8</v>
      </c>
      <c r="I160" s="238">
        <v>9</v>
      </c>
    </row>
    <row r="161" spans="1:10" s="27" customFormat="1" ht="75.75" customHeight="1" x14ac:dyDescent="0.25">
      <c r="A161" s="3">
        <v>1</v>
      </c>
      <c r="B161" s="73" t="s">
        <v>41</v>
      </c>
      <c r="C161" s="8" t="s">
        <v>17</v>
      </c>
      <c r="D161" s="80">
        <v>1</v>
      </c>
      <c r="E161" s="8">
        <v>41672</v>
      </c>
      <c r="F161" s="8">
        <v>41672</v>
      </c>
      <c r="G161" s="8" t="s">
        <v>19</v>
      </c>
      <c r="H161" s="81">
        <v>2022</v>
      </c>
      <c r="I161" s="60" t="s">
        <v>88</v>
      </c>
    </row>
    <row r="162" spans="1:10" s="9" customFormat="1" ht="30.75" customHeight="1" x14ac:dyDescent="0.3">
      <c r="A162" s="3"/>
      <c r="B162" s="76" t="s">
        <v>7</v>
      </c>
      <c r="C162" s="5"/>
      <c r="D162" s="4">
        <f>SUM(D161:D161)</f>
        <v>1</v>
      </c>
      <c r="E162" s="4" t="s">
        <v>8</v>
      </c>
      <c r="F162" s="4">
        <f>SUM(F161:F161)</f>
        <v>41672</v>
      </c>
      <c r="G162" s="4"/>
      <c r="H162" s="5"/>
      <c r="I162" s="5"/>
    </row>
    <row r="163" spans="1:10" s="9" customFormat="1" ht="37.5" customHeight="1" x14ac:dyDescent="0.3">
      <c r="A163" s="48"/>
      <c r="B163" s="77"/>
      <c r="C163" s="40"/>
      <c r="D163" s="41"/>
      <c r="E163" s="41"/>
      <c r="F163" s="41"/>
      <c r="G163" s="41"/>
      <c r="H163" s="40"/>
      <c r="I163" s="40"/>
    </row>
    <row r="164" spans="1:10" s="9" customFormat="1" ht="30.75" customHeight="1" x14ac:dyDescent="0.35">
      <c r="A164" s="300" t="s">
        <v>24</v>
      </c>
      <c r="B164" s="300"/>
      <c r="C164" s="300"/>
      <c r="D164" s="27"/>
      <c r="E164" s="27"/>
      <c r="F164" s="6"/>
      <c r="G164" s="107"/>
      <c r="H164" s="165"/>
      <c r="I164" s="164" t="s">
        <v>159</v>
      </c>
    </row>
    <row r="165" spans="1:10" s="9" customFormat="1" ht="15" customHeight="1" thickBot="1" x14ac:dyDescent="0.35">
      <c r="A165" s="288" t="s">
        <v>0</v>
      </c>
      <c r="B165" s="288"/>
      <c r="C165" s="288"/>
      <c r="D165" s="27"/>
      <c r="E165" s="27"/>
      <c r="F165" s="107"/>
      <c r="G165" s="107"/>
      <c r="H165" s="52"/>
      <c r="I165" s="166" t="s">
        <v>9</v>
      </c>
    </row>
    <row r="166" spans="1:10" ht="87" customHeight="1" thickBot="1" x14ac:dyDescent="0.3">
      <c r="A166" s="229" t="s">
        <v>1</v>
      </c>
      <c r="B166" s="230" t="s">
        <v>2</v>
      </c>
      <c r="C166" s="231" t="s">
        <v>3</v>
      </c>
      <c r="D166" s="232" t="s">
        <v>4</v>
      </c>
      <c r="E166" s="233" t="s">
        <v>224</v>
      </c>
      <c r="F166" s="233" t="s">
        <v>225</v>
      </c>
      <c r="G166" s="230" t="s">
        <v>5</v>
      </c>
      <c r="H166" s="230" t="s">
        <v>10</v>
      </c>
      <c r="I166" s="234" t="s">
        <v>6</v>
      </c>
      <c r="J166" s="34"/>
    </row>
    <row r="167" spans="1:10" ht="16.5" customHeight="1" thickBot="1" x14ac:dyDescent="0.3">
      <c r="A167" s="235">
        <v>1</v>
      </c>
      <c r="B167" s="236">
        <v>2</v>
      </c>
      <c r="C167" s="237">
        <v>3</v>
      </c>
      <c r="D167" s="237">
        <v>4</v>
      </c>
      <c r="E167" s="237">
        <v>5</v>
      </c>
      <c r="F167" s="237">
        <v>6</v>
      </c>
      <c r="G167" s="237">
        <v>7</v>
      </c>
      <c r="H167" s="237">
        <v>8</v>
      </c>
      <c r="I167" s="238">
        <v>9</v>
      </c>
    </row>
    <row r="168" spans="1:10" s="9" customFormat="1" ht="36.75" customHeight="1" x14ac:dyDescent="0.3">
      <c r="A168" s="3">
        <v>1</v>
      </c>
      <c r="B168" s="111" t="s">
        <v>114</v>
      </c>
      <c r="C168" s="110" t="s">
        <v>48</v>
      </c>
      <c r="D168" s="110">
        <v>1</v>
      </c>
      <c r="E168" s="110">
        <v>150000</v>
      </c>
      <c r="F168" s="239">
        <f>D168*E168</f>
        <v>150000</v>
      </c>
      <c r="G168" s="110" t="s">
        <v>72</v>
      </c>
      <c r="H168" s="112">
        <v>2014</v>
      </c>
      <c r="I168" s="271" t="s">
        <v>169</v>
      </c>
    </row>
    <row r="169" spans="1:10" s="9" customFormat="1" ht="33.75" customHeight="1" x14ac:dyDescent="0.3">
      <c r="A169" s="109">
        <v>2</v>
      </c>
      <c r="B169" s="111" t="s">
        <v>115</v>
      </c>
      <c r="C169" s="110" t="s">
        <v>48</v>
      </c>
      <c r="D169" s="110">
        <v>1</v>
      </c>
      <c r="E169" s="110">
        <v>15000</v>
      </c>
      <c r="F169" s="239">
        <f t="shared" ref="F169:F171" si="4">D169*E169</f>
        <v>15000</v>
      </c>
      <c r="G169" s="110" t="s">
        <v>72</v>
      </c>
      <c r="H169" s="57">
        <v>2022</v>
      </c>
      <c r="I169" s="272"/>
    </row>
    <row r="170" spans="1:10" s="9" customFormat="1" ht="29.25" customHeight="1" x14ac:dyDescent="0.3">
      <c r="A170" s="109">
        <v>3</v>
      </c>
      <c r="B170" s="111" t="s">
        <v>82</v>
      </c>
      <c r="C170" s="110" t="s">
        <v>48</v>
      </c>
      <c r="D170" s="110">
        <v>1</v>
      </c>
      <c r="E170" s="110">
        <v>3000</v>
      </c>
      <c r="F170" s="239">
        <f t="shared" si="4"/>
        <v>3000</v>
      </c>
      <c r="G170" s="110" t="s">
        <v>72</v>
      </c>
      <c r="H170" s="57">
        <v>2022</v>
      </c>
      <c r="I170" s="272"/>
    </row>
    <row r="171" spans="1:10" s="9" customFormat="1" ht="23.25" customHeight="1" x14ac:dyDescent="0.3">
      <c r="A171" s="4">
        <v>4</v>
      </c>
      <c r="B171" s="111" t="s">
        <v>83</v>
      </c>
      <c r="C171" s="110" t="s">
        <v>48</v>
      </c>
      <c r="D171" s="110">
        <v>1</v>
      </c>
      <c r="E171" s="110">
        <v>4000</v>
      </c>
      <c r="F171" s="239">
        <f t="shared" si="4"/>
        <v>4000</v>
      </c>
      <c r="G171" s="110" t="s">
        <v>72</v>
      </c>
      <c r="H171" s="57">
        <v>2022</v>
      </c>
      <c r="I171" s="285"/>
    </row>
    <row r="172" spans="1:10" s="9" customFormat="1" ht="18" customHeight="1" x14ac:dyDescent="0.3">
      <c r="A172" s="5"/>
      <c r="B172" s="113" t="s">
        <v>7</v>
      </c>
      <c r="C172" s="1"/>
      <c r="D172" s="1">
        <f>SUM(D168:D171)</f>
        <v>4</v>
      </c>
      <c r="E172" s="1" t="s">
        <v>8</v>
      </c>
      <c r="F172" s="1">
        <v>172000</v>
      </c>
      <c r="G172" s="2"/>
      <c r="H172" s="2"/>
      <c r="I172" s="2"/>
    </row>
    <row r="173" spans="1:10" s="9" customFormat="1" ht="37.5" customHeight="1" x14ac:dyDescent="0.3">
      <c r="A173" s="40"/>
      <c r="B173" s="114"/>
      <c r="C173" s="106"/>
      <c r="D173" s="106"/>
      <c r="E173" s="106"/>
      <c r="F173" s="106"/>
      <c r="G173" s="40"/>
      <c r="H173" s="40"/>
      <c r="I173" s="40"/>
    </row>
    <row r="174" spans="1:10" s="9" customFormat="1" ht="18.75" customHeight="1" x14ac:dyDescent="0.35">
      <c r="A174" s="303" t="s">
        <v>85</v>
      </c>
      <c r="B174" s="303"/>
      <c r="C174" s="303"/>
      <c r="D174" s="27"/>
      <c r="E174" s="27"/>
      <c r="F174" s="6"/>
      <c r="G174" s="107"/>
      <c r="H174" s="107"/>
      <c r="I174" s="164" t="s">
        <v>159</v>
      </c>
    </row>
    <row r="175" spans="1:10" s="9" customFormat="1" ht="21" customHeight="1" thickBot="1" x14ac:dyDescent="0.35">
      <c r="A175" s="288" t="s">
        <v>0</v>
      </c>
      <c r="B175" s="288"/>
      <c r="C175" s="288"/>
      <c r="D175" s="27"/>
      <c r="E175" s="27"/>
      <c r="F175" s="107"/>
      <c r="G175" s="107"/>
      <c r="H175" s="108"/>
      <c r="I175" s="166" t="s">
        <v>9</v>
      </c>
    </row>
    <row r="176" spans="1:10" ht="87" customHeight="1" thickBot="1" x14ac:dyDescent="0.3">
      <c r="A176" s="229" t="s">
        <v>1</v>
      </c>
      <c r="B176" s="230" t="s">
        <v>2</v>
      </c>
      <c r="C176" s="231" t="s">
        <v>3</v>
      </c>
      <c r="D176" s="232" t="s">
        <v>4</v>
      </c>
      <c r="E176" s="233" t="s">
        <v>224</v>
      </c>
      <c r="F176" s="233" t="s">
        <v>225</v>
      </c>
      <c r="G176" s="230" t="s">
        <v>5</v>
      </c>
      <c r="H176" s="230" t="s">
        <v>10</v>
      </c>
      <c r="I176" s="234" t="s">
        <v>6</v>
      </c>
      <c r="J176" s="34"/>
    </row>
    <row r="177" spans="1:10" ht="16.5" customHeight="1" thickBot="1" x14ac:dyDescent="0.3">
      <c r="A177" s="235">
        <v>1</v>
      </c>
      <c r="B177" s="236">
        <v>2</v>
      </c>
      <c r="C177" s="237">
        <v>3</v>
      </c>
      <c r="D177" s="237">
        <v>4</v>
      </c>
      <c r="E177" s="237">
        <v>5</v>
      </c>
      <c r="F177" s="237">
        <v>6</v>
      </c>
      <c r="G177" s="237">
        <v>7</v>
      </c>
      <c r="H177" s="237">
        <v>8</v>
      </c>
      <c r="I177" s="238">
        <v>9</v>
      </c>
    </row>
    <row r="178" spans="1:10" s="9" customFormat="1" ht="37.5" customHeight="1" x14ac:dyDescent="0.3">
      <c r="A178" s="125">
        <v>1</v>
      </c>
      <c r="B178" s="76" t="s">
        <v>116</v>
      </c>
      <c r="C178" s="8" t="s">
        <v>17</v>
      </c>
      <c r="D178" s="124">
        <v>1</v>
      </c>
      <c r="E178" s="8">
        <v>78000</v>
      </c>
      <c r="F178" s="8">
        <f t="shared" ref="F178" si="5">D178*E178</f>
        <v>78000</v>
      </c>
      <c r="G178" s="8" t="s">
        <v>19</v>
      </c>
      <c r="H178" s="8">
        <v>2012</v>
      </c>
      <c r="I178" s="115" t="s">
        <v>168</v>
      </c>
    </row>
    <row r="179" spans="1:10" s="9" customFormat="1" ht="26.25" customHeight="1" x14ac:dyDescent="0.3">
      <c r="A179" s="126"/>
      <c r="B179" s="72" t="s">
        <v>7</v>
      </c>
      <c r="C179" s="4"/>
      <c r="D179" s="4">
        <f>SUM(D178:D178)</f>
        <v>1</v>
      </c>
      <c r="E179" s="4" t="s">
        <v>8</v>
      </c>
      <c r="F179" s="4">
        <f>SUM(F178:F178)</f>
        <v>78000</v>
      </c>
      <c r="G179" s="5"/>
      <c r="H179" s="5"/>
      <c r="I179" s="5"/>
    </row>
    <row r="180" spans="1:10" s="9" customFormat="1" ht="23.25" customHeight="1" x14ac:dyDescent="0.3">
      <c r="A180" s="40"/>
      <c r="B180" s="69"/>
      <c r="C180" s="163"/>
      <c r="D180" s="163"/>
      <c r="E180" s="163"/>
      <c r="F180" s="163"/>
      <c r="G180" s="40"/>
      <c r="H180" s="40"/>
      <c r="I180" s="40"/>
    </row>
    <row r="181" spans="1:10" s="9" customFormat="1" ht="21" customHeight="1" x14ac:dyDescent="0.3">
      <c r="A181" s="40"/>
      <c r="B181" s="69"/>
      <c r="C181" s="163"/>
      <c r="D181" s="106"/>
      <c r="E181" s="106"/>
      <c r="F181" s="106"/>
      <c r="G181" s="40"/>
      <c r="H181" s="40"/>
      <c r="I181" s="40"/>
    </row>
    <row r="182" spans="1:10" ht="19.5" x14ac:dyDescent="0.35">
      <c r="A182" s="275" t="s">
        <v>89</v>
      </c>
      <c r="B182" s="275"/>
      <c r="C182" s="276"/>
      <c r="D182" s="22"/>
      <c r="E182" s="27"/>
      <c r="F182" s="6"/>
      <c r="G182" s="107"/>
      <c r="H182" s="107"/>
      <c r="I182" s="164" t="s">
        <v>159</v>
      </c>
    </row>
    <row r="183" spans="1:10" ht="16.5" thickBot="1" x14ac:dyDescent="0.35">
      <c r="A183" s="317" t="s">
        <v>0</v>
      </c>
      <c r="B183" s="317"/>
      <c r="C183" s="317"/>
      <c r="D183" s="27"/>
      <c r="E183" s="27"/>
      <c r="F183" s="42"/>
      <c r="G183" s="42"/>
      <c r="H183" s="42"/>
      <c r="I183" s="166" t="s">
        <v>9</v>
      </c>
    </row>
    <row r="184" spans="1:10" ht="87" customHeight="1" thickBot="1" x14ac:dyDescent="0.3">
      <c r="A184" s="229" t="s">
        <v>1</v>
      </c>
      <c r="B184" s="230" t="s">
        <v>2</v>
      </c>
      <c r="C184" s="231" t="s">
        <v>3</v>
      </c>
      <c r="D184" s="232" t="s">
        <v>4</v>
      </c>
      <c r="E184" s="233" t="s">
        <v>224</v>
      </c>
      <c r="F184" s="233" t="s">
        <v>225</v>
      </c>
      <c r="G184" s="230" t="s">
        <v>5</v>
      </c>
      <c r="H184" s="230" t="s">
        <v>10</v>
      </c>
      <c r="I184" s="234" t="s">
        <v>6</v>
      </c>
      <c r="J184" s="34"/>
    </row>
    <row r="185" spans="1:10" ht="16.5" customHeight="1" thickBot="1" x14ac:dyDescent="0.3">
      <c r="A185" s="235">
        <v>1</v>
      </c>
      <c r="B185" s="236">
        <v>2</v>
      </c>
      <c r="C185" s="237">
        <v>3</v>
      </c>
      <c r="D185" s="237">
        <v>4</v>
      </c>
      <c r="E185" s="237">
        <v>5</v>
      </c>
      <c r="F185" s="237">
        <v>6</v>
      </c>
      <c r="G185" s="237">
        <v>7</v>
      </c>
      <c r="H185" s="237">
        <v>8</v>
      </c>
      <c r="I185" s="238">
        <v>9</v>
      </c>
    </row>
    <row r="186" spans="1:10" s="27" customFormat="1" ht="41.25" customHeight="1" x14ac:dyDescent="0.25">
      <c r="A186" s="116">
        <v>46</v>
      </c>
      <c r="B186" s="91" t="s">
        <v>90</v>
      </c>
      <c r="C186" s="88" t="s">
        <v>48</v>
      </c>
      <c r="D186" s="88">
        <v>6</v>
      </c>
      <c r="E186" s="88">
        <v>77</v>
      </c>
      <c r="F186" s="88">
        <v>462</v>
      </c>
      <c r="G186" s="88" t="s">
        <v>72</v>
      </c>
      <c r="H186" s="88">
        <v>1991</v>
      </c>
      <c r="I186" s="58" t="s">
        <v>91</v>
      </c>
    </row>
    <row r="187" spans="1:10" ht="33" customHeight="1" x14ac:dyDescent="0.25">
      <c r="A187" s="117"/>
      <c r="B187" s="73" t="s">
        <v>7</v>
      </c>
      <c r="C187" s="118"/>
      <c r="D187" s="7">
        <f>SUM(D186)</f>
        <v>6</v>
      </c>
      <c r="E187" s="4" t="s">
        <v>8</v>
      </c>
      <c r="F187" s="4">
        <f>SUM(F186)</f>
        <v>462</v>
      </c>
      <c r="G187" s="5"/>
      <c r="H187" s="5"/>
      <c r="I187" s="5"/>
    </row>
    <row r="188" spans="1:10" ht="18" x14ac:dyDescent="0.25">
      <c r="A188" s="47"/>
      <c r="B188" s="78"/>
      <c r="C188" s="47"/>
      <c r="D188" s="46"/>
      <c r="E188" s="41"/>
      <c r="F188" s="41"/>
      <c r="G188" s="40"/>
      <c r="H188" s="40"/>
      <c r="I188" s="40"/>
    </row>
    <row r="189" spans="1:10" ht="18" x14ac:dyDescent="0.25">
      <c r="A189" s="31"/>
      <c r="B189" s="79"/>
      <c r="C189" s="31"/>
      <c r="D189" s="46"/>
      <c r="E189" s="41"/>
      <c r="F189" s="41"/>
      <c r="G189" s="40"/>
      <c r="H189" s="40"/>
      <c r="I189" s="40"/>
    </row>
    <row r="190" spans="1:10" ht="18" x14ac:dyDescent="0.25">
      <c r="A190" s="31"/>
      <c r="B190" s="79"/>
      <c r="C190" s="31"/>
      <c r="D190" s="46"/>
      <c r="E190" s="41"/>
      <c r="F190" s="41"/>
      <c r="G190" s="40"/>
      <c r="H190" s="40"/>
      <c r="I190" s="40"/>
    </row>
    <row r="191" spans="1:10" s="27" customFormat="1" ht="18" customHeight="1" x14ac:dyDescent="0.35">
      <c r="A191" s="300" t="s">
        <v>214</v>
      </c>
      <c r="B191" s="300"/>
      <c r="C191" s="300"/>
      <c r="F191" s="6"/>
      <c r="G191" s="42"/>
      <c r="H191" s="42"/>
      <c r="I191" s="164" t="s">
        <v>159</v>
      </c>
    </row>
    <row r="192" spans="1:10" s="27" customFormat="1" ht="20.25" customHeight="1" thickBot="1" x14ac:dyDescent="0.35">
      <c r="A192" s="288" t="s">
        <v>0</v>
      </c>
      <c r="B192" s="288"/>
      <c r="C192" s="288"/>
      <c r="F192" s="42"/>
      <c r="G192" s="42"/>
      <c r="H192" s="42"/>
      <c r="I192" s="166" t="s">
        <v>9</v>
      </c>
    </row>
    <row r="193" spans="1:13" ht="87" customHeight="1" thickBot="1" x14ac:dyDescent="0.3">
      <c r="A193" s="229" t="s">
        <v>1</v>
      </c>
      <c r="B193" s="230" t="s">
        <v>2</v>
      </c>
      <c r="C193" s="231" t="s">
        <v>3</v>
      </c>
      <c r="D193" s="232" t="s">
        <v>4</v>
      </c>
      <c r="E193" s="233" t="s">
        <v>224</v>
      </c>
      <c r="F193" s="233" t="s">
        <v>225</v>
      </c>
      <c r="G193" s="230" t="s">
        <v>5</v>
      </c>
      <c r="H193" s="230" t="s">
        <v>10</v>
      </c>
      <c r="I193" s="234" t="s">
        <v>6</v>
      </c>
      <c r="J193" s="34"/>
    </row>
    <row r="194" spans="1:13" ht="16.5" customHeight="1" thickBot="1" x14ac:dyDescent="0.3">
      <c r="A194" s="235">
        <v>1</v>
      </c>
      <c r="B194" s="236">
        <v>2</v>
      </c>
      <c r="C194" s="237">
        <v>3</v>
      </c>
      <c r="D194" s="237">
        <v>4</v>
      </c>
      <c r="E194" s="237">
        <v>5</v>
      </c>
      <c r="F194" s="237">
        <v>6</v>
      </c>
      <c r="G194" s="237">
        <v>7</v>
      </c>
      <c r="H194" s="237">
        <v>8</v>
      </c>
      <c r="I194" s="238">
        <v>9</v>
      </c>
    </row>
    <row r="195" spans="1:13" ht="43.5" customHeight="1" x14ac:dyDescent="0.25">
      <c r="A195" s="24">
        <v>1</v>
      </c>
      <c r="B195" s="73" t="s">
        <v>94</v>
      </c>
      <c r="C195" s="8" t="s">
        <v>17</v>
      </c>
      <c r="D195" s="124">
        <v>1</v>
      </c>
      <c r="E195" s="124">
        <v>46880</v>
      </c>
      <c r="F195" s="239">
        <f>D195*E195</f>
        <v>46880</v>
      </c>
      <c r="G195" s="124" t="s">
        <v>18</v>
      </c>
      <c r="H195" s="8">
        <v>2024</v>
      </c>
      <c r="I195" s="124" t="s">
        <v>93</v>
      </c>
    </row>
    <row r="196" spans="1:13" ht="50.25" customHeight="1" x14ac:dyDescent="0.25">
      <c r="A196" s="24">
        <v>2</v>
      </c>
      <c r="B196" s="101" t="s">
        <v>92</v>
      </c>
      <c r="C196" s="82" t="s">
        <v>48</v>
      </c>
      <c r="D196" s="82">
        <v>1</v>
      </c>
      <c r="E196" s="82">
        <v>116142.85</v>
      </c>
      <c r="F196" s="239">
        <f>D196*E196</f>
        <v>116142.85</v>
      </c>
      <c r="G196" s="82" t="s">
        <v>49</v>
      </c>
      <c r="H196" s="57">
        <v>2025</v>
      </c>
      <c r="I196" s="124" t="s">
        <v>95</v>
      </c>
    </row>
    <row r="197" spans="1:13" s="27" customFormat="1" ht="27.75" customHeight="1" x14ac:dyDescent="0.25">
      <c r="A197" s="5"/>
      <c r="B197" s="72" t="s">
        <v>7</v>
      </c>
      <c r="C197" s="4"/>
      <c r="D197" s="4">
        <v>2</v>
      </c>
      <c r="E197" s="4" t="s">
        <v>8</v>
      </c>
      <c r="F197" s="4">
        <f>SUM(F195:F196)</f>
        <v>163022.85</v>
      </c>
      <c r="G197" s="5"/>
      <c r="H197" s="5"/>
      <c r="I197" s="5"/>
    </row>
    <row r="198" spans="1:13" ht="18" customHeight="1" x14ac:dyDescent="0.25"/>
    <row r="199" spans="1:13" ht="22.5" customHeight="1" x14ac:dyDescent="0.25"/>
    <row r="200" spans="1:13" s="27" customFormat="1" ht="19.5" customHeight="1" x14ac:dyDescent="0.3">
      <c r="A200" s="314" t="s">
        <v>166</v>
      </c>
      <c r="B200" s="314"/>
      <c r="C200" s="314"/>
      <c r="D200" s="178"/>
      <c r="E200" s="178"/>
      <c r="F200" s="178"/>
      <c r="G200" s="178"/>
      <c r="H200" s="178"/>
      <c r="I200" s="164" t="s">
        <v>159</v>
      </c>
    </row>
    <row r="201" spans="1:13" s="27" customFormat="1" ht="20.25" customHeight="1" thickBot="1" x14ac:dyDescent="0.35">
      <c r="A201" s="298" t="s">
        <v>167</v>
      </c>
      <c r="B201" s="298"/>
      <c r="C201" s="298"/>
      <c r="D201" s="299"/>
      <c r="E201" s="299"/>
      <c r="F201" s="299"/>
      <c r="G201" s="177"/>
      <c r="H201" s="177"/>
      <c r="I201" s="166" t="s">
        <v>9</v>
      </c>
    </row>
    <row r="202" spans="1:13" ht="87" customHeight="1" thickBot="1" x14ac:dyDescent="0.3">
      <c r="A202" s="229" t="s">
        <v>1</v>
      </c>
      <c r="B202" s="230" t="s">
        <v>2</v>
      </c>
      <c r="C202" s="231" t="s">
        <v>3</v>
      </c>
      <c r="D202" s="232" t="s">
        <v>4</v>
      </c>
      <c r="E202" s="233" t="s">
        <v>224</v>
      </c>
      <c r="F202" s="233" t="s">
        <v>225</v>
      </c>
      <c r="G202" s="230" t="s">
        <v>5</v>
      </c>
      <c r="H202" s="230" t="s">
        <v>10</v>
      </c>
      <c r="I202" s="234" t="s">
        <v>6</v>
      </c>
      <c r="J202" s="34"/>
    </row>
    <row r="203" spans="1:13" ht="16.5" customHeight="1" thickBot="1" x14ac:dyDescent="0.3">
      <c r="A203" s="235">
        <v>1</v>
      </c>
      <c r="B203" s="236">
        <v>2</v>
      </c>
      <c r="C203" s="237">
        <v>3</v>
      </c>
      <c r="D203" s="237">
        <v>4</v>
      </c>
      <c r="E203" s="237">
        <v>5</v>
      </c>
      <c r="F203" s="237">
        <v>6</v>
      </c>
      <c r="G203" s="237">
        <v>7</v>
      </c>
      <c r="H203" s="237">
        <v>8</v>
      </c>
      <c r="I203" s="238">
        <v>9</v>
      </c>
    </row>
    <row r="204" spans="1:13" s="27" customFormat="1" ht="35.25" customHeight="1" x14ac:dyDescent="0.3">
      <c r="A204" s="246">
        <v>1</v>
      </c>
      <c r="B204" s="70" t="s">
        <v>96</v>
      </c>
      <c r="C204" s="8" t="s">
        <v>48</v>
      </c>
      <c r="D204" s="57">
        <v>1</v>
      </c>
      <c r="E204" s="124">
        <v>70000</v>
      </c>
      <c r="F204" s="8">
        <v>70000</v>
      </c>
      <c r="G204" s="8" t="s">
        <v>72</v>
      </c>
      <c r="H204" s="57"/>
      <c r="I204" s="271" t="s">
        <v>98</v>
      </c>
      <c r="J204" s="21"/>
      <c r="K204" s="21"/>
      <c r="L204" s="21"/>
      <c r="M204" s="21"/>
    </row>
    <row r="205" spans="1:13" s="27" customFormat="1" ht="30" customHeight="1" x14ac:dyDescent="0.25">
      <c r="A205" s="246">
        <v>2</v>
      </c>
      <c r="B205" s="70" t="s">
        <v>97</v>
      </c>
      <c r="C205" s="82" t="s">
        <v>48</v>
      </c>
      <c r="D205" s="82">
        <v>1</v>
      </c>
      <c r="E205" s="82">
        <v>79500</v>
      </c>
      <c r="F205" s="82">
        <v>79500</v>
      </c>
      <c r="G205" s="82" t="s">
        <v>72</v>
      </c>
      <c r="H205" s="57"/>
      <c r="I205" s="285"/>
      <c r="J205" s="22"/>
      <c r="K205" s="22"/>
      <c r="L205" s="22"/>
      <c r="M205" s="22"/>
    </row>
    <row r="206" spans="1:13" s="27" customFormat="1" ht="29.25" customHeight="1" x14ac:dyDescent="0.25">
      <c r="A206" s="23"/>
      <c r="B206" s="76" t="s">
        <v>7</v>
      </c>
      <c r="C206" s="4"/>
      <c r="D206" s="19">
        <f>SUM(D204:D205)</f>
        <v>2</v>
      </c>
      <c r="E206" s="19" t="s">
        <v>8</v>
      </c>
      <c r="F206" s="4">
        <f>SUM(F204:F205)</f>
        <v>149500</v>
      </c>
      <c r="G206" s="24"/>
      <c r="H206" s="25"/>
      <c r="I206" s="24"/>
      <c r="J206" s="22"/>
      <c r="K206" s="22"/>
      <c r="L206" s="22"/>
      <c r="M206" s="22"/>
    </row>
    <row r="209" spans="1:13" s="27" customFormat="1" ht="19.5" customHeight="1" x14ac:dyDescent="0.25">
      <c r="A209" s="283"/>
      <c r="B209" s="283"/>
      <c r="C209" s="283"/>
      <c r="D209" s="283"/>
      <c r="E209" s="283"/>
      <c r="F209" s="283"/>
      <c r="G209" s="283"/>
      <c r="H209" s="283"/>
      <c r="I209" s="283"/>
    </row>
    <row r="210" spans="1:13" s="27" customFormat="1" ht="19.5" customHeight="1" x14ac:dyDescent="0.3">
      <c r="A210" s="314" t="s">
        <v>215</v>
      </c>
      <c r="B210" s="314"/>
      <c r="C210" s="314"/>
      <c r="D210" s="168"/>
      <c r="E210" s="168"/>
      <c r="F210" s="168"/>
      <c r="G210" s="168"/>
      <c r="H210" s="168"/>
      <c r="I210" s="164" t="s">
        <v>159</v>
      </c>
    </row>
    <row r="211" spans="1:13" s="27" customFormat="1" ht="16.5" thickBot="1" x14ac:dyDescent="0.35">
      <c r="A211" s="170" t="s">
        <v>99</v>
      </c>
      <c r="B211" s="170"/>
      <c r="C211" s="170"/>
      <c r="D211" s="179"/>
      <c r="E211" s="179"/>
      <c r="F211" s="179"/>
      <c r="G211" s="179"/>
      <c r="H211" s="179"/>
      <c r="I211" s="166" t="s">
        <v>9</v>
      </c>
    </row>
    <row r="212" spans="1:13" ht="87" customHeight="1" thickBot="1" x14ac:dyDescent="0.3">
      <c r="A212" s="229" t="s">
        <v>1</v>
      </c>
      <c r="B212" s="230" t="s">
        <v>2</v>
      </c>
      <c r="C212" s="231" t="s">
        <v>3</v>
      </c>
      <c r="D212" s="232" t="s">
        <v>4</v>
      </c>
      <c r="E212" s="233" t="s">
        <v>224</v>
      </c>
      <c r="F212" s="233" t="s">
        <v>225</v>
      </c>
      <c r="G212" s="230" t="s">
        <v>5</v>
      </c>
      <c r="H212" s="230" t="s">
        <v>10</v>
      </c>
      <c r="I212" s="234" t="s">
        <v>6</v>
      </c>
      <c r="J212" s="34"/>
    </row>
    <row r="213" spans="1:13" ht="16.5" customHeight="1" thickBot="1" x14ac:dyDescent="0.3">
      <c r="A213" s="235">
        <v>1</v>
      </c>
      <c r="B213" s="236">
        <v>2</v>
      </c>
      <c r="C213" s="237">
        <v>3</v>
      </c>
      <c r="D213" s="237">
        <v>4</v>
      </c>
      <c r="E213" s="237">
        <v>5</v>
      </c>
      <c r="F213" s="237">
        <v>6</v>
      </c>
      <c r="G213" s="237">
        <v>7</v>
      </c>
      <c r="H213" s="237">
        <v>8</v>
      </c>
      <c r="I213" s="238">
        <v>9</v>
      </c>
    </row>
    <row r="214" spans="1:13" s="27" customFormat="1" ht="39" customHeight="1" x14ac:dyDescent="0.3">
      <c r="A214" s="246">
        <v>1</v>
      </c>
      <c r="B214" s="101" t="s">
        <v>100</v>
      </c>
      <c r="C214" s="82" t="s">
        <v>48</v>
      </c>
      <c r="D214" s="82">
        <v>6</v>
      </c>
      <c r="E214" s="82">
        <v>7086.6</v>
      </c>
      <c r="F214" s="82">
        <v>42519.6</v>
      </c>
      <c r="G214" s="82" t="s">
        <v>49</v>
      </c>
      <c r="H214" s="57">
        <v>2024</v>
      </c>
      <c r="I214" s="54" t="s">
        <v>101</v>
      </c>
      <c r="J214" s="21"/>
      <c r="K214" s="21"/>
      <c r="L214" s="21"/>
      <c r="M214" s="21"/>
    </row>
    <row r="215" spans="1:13" s="27" customFormat="1" ht="29.25" customHeight="1" x14ac:dyDescent="0.25">
      <c r="A215" s="23"/>
      <c r="B215" s="76" t="s">
        <v>7</v>
      </c>
      <c r="C215" s="4"/>
      <c r="D215" s="19">
        <f>SUM(D214:D214)</f>
        <v>6</v>
      </c>
      <c r="E215" s="19" t="s">
        <v>8</v>
      </c>
      <c r="F215" s="4">
        <f>SUM(F214:F214)</f>
        <v>42519.6</v>
      </c>
      <c r="G215" s="24"/>
      <c r="H215" s="25"/>
      <c r="I215" s="24"/>
      <c r="J215" s="22"/>
      <c r="K215" s="22"/>
      <c r="L215" s="22"/>
      <c r="M215" s="22"/>
    </row>
    <row r="217" spans="1:13" ht="24" customHeight="1" x14ac:dyDescent="0.25">
      <c r="A217" s="284"/>
      <c r="B217" s="284"/>
      <c r="C217" s="284"/>
      <c r="D217" s="284"/>
      <c r="E217" s="284"/>
      <c r="F217" s="284"/>
      <c r="G217" s="284"/>
      <c r="H217" s="284"/>
      <c r="I217" s="284"/>
    </row>
    <row r="218" spans="1:13" s="27" customFormat="1" ht="19.5" customHeight="1" x14ac:dyDescent="0.3">
      <c r="A218" s="314" t="s">
        <v>160</v>
      </c>
      <c r="B218" s="314"/>
      <c r="C218" s="178"/>
      <c r="D218" s="178"/>
      <c r="E218" s="178"/>
      <c r="F218" s="178"/>
      <c r="G218" s="178"/>
      <c r="H218" s="178"/>
      <c r="I218" s="164" t="s">
        <v>159</v>
      </c>
    </row>
    <row r="219" spans="1:13" s="27" customFormat="1" ht="20.25" customHeight="1" thickBot="1" x14ac:dyDescent="0.35">
      <c r="A219" s="169" t="s">
        <v>102</v>
      </c>
      <c r="B219" s="169"/>
      <c r="C219" s="180"/>
      <c r="D219" s="180"/>
      <c r="E219" s="180"/>
      <c r="F219" s="180"/>
      <c r="G219" s="180"/>
      <c r="H219" s="180"/>
      <c r="I219" s="166" t="s">
        <v>9</v>
      </c>
    </row>
    <row r="220" spans="1:13" ht="87" customHeight="1" thickBot="1" x14ac:dyDescent="0.3">
      <c r="A220" s="229" t="s">
        <v>1</v>
      </c>
      <c r="B220" s="230" t="s">
        <v>2</v>
      </c>
      <c r="C220" s="231" t="s">
        <v>3</v>
      </c>
      <c r="D220" s="232" t="s">
        <v>4</v>
      </c>
      <c r="E220" s="233" t="s">
        <v>224</v>
      </c>
      <c r="F220" s="233" t="s">
        <v>225</v>
      </c>
      <c r="G220" s="230" t="s">
        <v>5</v>
      </c>
      <c r="H220" s="230" t="s">
        <v>10</v>
      </c>
      <c r="I220" s="234" t="s">
        <v>6</v>
      </c>
      <c r="J220" s="34"/>
    </row>
    <row r="221" spans="1:13" ht="16.5" customHeight="1" thickBot="1" x14ac:dyDescent="0.3">
      <c r="A221" s="235">
        <v>1</v>
      </c>
      <c r="B221" s="236">
        <v>2</v>
      </c>
      <c r="C221" s="237">
        <v>3</v>
      </c>
      <c r="D221" s="237">
        <v>4</v>
      </c>
      <c r="E221" s="237">
        <v>5</v>
      </c>
      <c r="F221" s="237">
        <v>6</v>
      </c>
      <c r="G221" s="237">
        <v>7</v>
      </c>
      <c r="H221" s="237">
        <v>8</v>
      </c>
      <c r="I221" s="238">
        <v>9</v>
      </c>
    </row>
    <row r="222" spans="1:13" s="30" customFormat="1" ht="33.75" customHeight="1" x14ac:dyDescent="0.25">
      <c r="A222" s="246">
        <v>1</v>
      </c>
      <c r="B222" s="70" t="s">
        <v>103</v>
      </c>
      <c r="C222" s="102" t="s">
        <v>104</v>
      </c>
      <c r="D222" s="82">
        <v>1</v>
      </c>
      <c r="E222" s="82">
        <v>120000</v>
      </c>
      <c r="F222" s="82">
        <v>120000</v>
      </c>
      <c r="G222" s="82" t="s">
        <v>49</v>
      </c>
      <c r="H222" s="57">
        <v>2025</v>
      </c>
      <c r="I222" s="271" t="s">
        <v>101</v>
      </c>
      <c r="J222" s="29"/>
      <c r="K222" s="29"/>
      <c r="L222" s="29"/>
      <c r="M222" s="29"/>
    </row>
    <row r="223" spans="1:13" s="30" customFormat="1" ht="33.75" customHeight="1" x14ac:dyDescent="0.25">
      <c r="A223" s="246">
        <v>2</v>
      </c>
      <c r="B223" s="70" t="s">
        <v>105</v>
      </c>
      <c r="C223" s="57" t="s">
        <v>48</v>
      </c>
      <c r="D223" s="82">
        <v>1</v>
      </c>
      <c r="E223" s="82">
        <v>74800</v>
      </c>
      <c r="F223" s="82">
        <v>74800</v>
      </c>
      <c r="G223" s="82" t="s">
        <v>49</v>
      </c>
      <c r="H223" s="57">
        <v>2025</v>
      </c>
      <c r="I223" s="285"/>
      <c r="J223" s="31"/>
      <c r="K223" s="31"/>
      <c r="L223" s="31"/>
      <c r="M223" s="31"/>
    </row>
    <row r="224" spans="1:13" s="27" customFormat="1" ht="27" customHeight="1" x14ac:dyDescent="0.25">
      <c r="A224" s="23"/>
      <c r="B224" s="76" t="s">
        <v>7</v>
      </c>
      <c r="C224" s="4"/>
      <c r="D224" s="19">
        <f>SUM(D222:D223)</f>
        <v>2</v>
      </c>
      <c r="E224" s="19" t="s">
        <v>8</v>
      </c>
      <c r="F224" s="4">
        <f>SUM(F222:F223)</f>
        <v>194800</v>
      </c>
      <c r="G224" s="24"/>
      <c r="H224" s="25"/>
      <c r="I224" s="24"/>
      <c r="J224" s="22"/>
      <c r="K224" s="22"/>
      <c r="L224" s="22"/>
      <c r="M224" s="22"/>
    </row>
    <row r="228" spans="1:13" s="27" customFormat="1" ht="19.5" customHeight="1" x14ac:dyDescent="0.3">
      <c r="A228" s="281" t="s">
        <v>216</v>
      </c>
      <c r="B228" s="281"/>
      <c r="C228" s="181"/>
      <c r="D228" s="181"/>
      <c r="E228" s="181"/>
      <c r="F228" s="181"/>
      <c r="G228" s="181"/>
      <c r="H228" s="181"/>
      <c r="I228" s="164" t="s">
        <v>159</v>
      </c>
    </row>
    <row r="229" spans="1:13" s="27" customFormat="1" ht="16.5" thickBot="1" x14ac:dyDescent="0.35">
      <c r="A229" s="282" t="s">
        <v>165</v>
      </c>
      <c r="B229" s="282"/>
      <c r="C229" s="180"/>
      <c r="D229" s="180"/>
      <c r="E229" s="180"/>
      <c r="F229" s="180"/>
      <c r="G229" s="180"/>
      <c r="H229" s="180"/>
      <c r="I229" s="166" t="s">
        <v>9</v>
      </c>
    </row>
    <row r="230" spans="1:13" ht="87" customHeight="1" thickBot="1" x14ac:dyDescent="0.3">
      <c r="A230" s="229" t="s">
        <v>1</v>
      </c>
      <c r="B230" s="230" t="s">
        <v>2</v>
      </c>
      <c r="C230" s="231" t="s">
        <v>3</v>
      </c>
      <c r="D230" s="232" t="s">
        <v>4</v>
      </c>
      <c r="E230" s="233" t="s">
        <v>224</v>
      </c>
      <c r="F230" s="233" t="s">
        <v>225</v>
      </c>
      <c r="G230" s="230" t="s">
        <v>5</v>
      </c>
      <c r="H230" s="230" t="s">
        <v>10</v>
      </c>
      <c r="I230" s="234" t="s">
        <v>6</v>
      </c>
      <c r="J230" s="34"/>
    </row>
    <row r="231" spans="1:13" ht="16.5" customHeight="1" thickBot="1" x14ac:dyDescent="0.3">
      <c r="A231" s="235">
        <v>1</v>
      </c>
      <c r="B231" s="236">
        <v>2</v>
      </c>
      <c r="C231" s="237">
        <v>3</v>
      </c>
      <c r="D231" s="237">
        <v>4</v>
      </c>
      <c r="E231" s="237">
        <v>5</v>
      </c>
      <c r="F231" s="237">
        <v>6</v>
      </c>
      <c r="G231" s="237">
        <v>7</v>
      </c>
      <c r="H231" s="237">
        <v>8</v>
      </c>
      <c r="I231" s="238">
        <v>9</v>
      </c>
    </row>
    <row r="232" spans="1:13" s="27" customFormat="1" ht="62.25" customHeight="1" x14ac:dyDescent="0.3">
      <c r="A232" s="3">
        <v>1</v>
      </c>
      <c r="B232" s="70" t="s">
        <v>106</v>
      </c>
      <c r="C232" s="8" t="s">
        <v>48</v>
      </c>
      <c r="D232" s="57">
        <v>1</v>
      </c>
      <c r="E232" s="8">
        <v>219900</v>
      </c>
      <c r="F232" s="8">
        <v>219900</v>
      </c>
      <c r="G232" s="8" t="s">
        <v>49</v>
      </c>
      <c r="H232" s="57">
        <v>2019</v>
      </c>
      <c r="I232" s="54" t="s">
        <v>222</v>
      </c>
      <c r="J232" s="21"/>
      <c r="K232" s="21"/>
      <c r="L232" s="21"/>
      <c r="M232" s="21"/>
    </row>
    <row r="233" spans="1:13" s="27" customFormat="1" ht="24.75" customHeight="1" x14ac:dyDescent="0.25">
      <c r="A233" s="23"/>
      <c r="B233" s="76" t="s">
        <v>7</v>
      </c>
      <c r="C233" s="4"/>
      <c r="D233" s="19">
        <f>SUM(D232:D232)</f>
        <v>1</v>
      </c>
      <c r="E233" s="19" t="s">
        <v>8</v>
      </c>
      <c r="F233" s="4">
        <f>SUM(F232:F232)</f>
        <v>219900</v>
      </c>
      <c r="G233" s="24"/>
      <c r="H233" s="25"/>
      <c r="I233" s="24"/>
      <c r="J233" s="22"/>
      <c r="K233" s="22"/>
      <c r="L233" s="22"/>
      <c r="M233" s="22"/>
    </row>
    <row r="234" spans="1:13" s="27" customFormat="1" ht="40.5" customHeight="1" x14ac:dyDescent="0.25">
      <c r="A234" s="22"/>
      <c r="B234" s="77"/>
      <c r="C234" s="41"/>
      <c r="D234" s="49"/>
      <c r="E234" s="49"/>
      <c r="F234" s="41"/>
      <c r="G234" s="50"/>
      <c r="H234" s="50"/>
      <c r="I234" s="50"/>
      <c r="J234" s="22"/>
      <c r="K234" s="22"/>
      <c r="L234" s="22"/>
      <c r="M234" s="22"/>
    </row>
    <row r="235" spans="1:13" s="27" customFormat="1" ht="26.25" customHeight="1" x14ac:dyDescent="0.3">
      <c r="A235" s="281" t="s">
        <v>219</v>
      </c>
      <c r="B235" s="281"/>
      <c r="C235" s="181"/>
      <c r="D235" s="181"/>
      <c r="E235" s="181"/>
      <c r="F235" s="181"/>
      <c r="G235" s="181"/>
      <c r="H235" s="181"/>
      <c r="I235" s="222" t="s">
        <v>159</v>
      </c>
      <c r="J235" s="22"/>
      <c r="K235" s="22"/>
      <c r="L235" s="22"/>
      <c r="M235" s="22"/>
    </row>
    <row r="236" spans="1:13" s="27" customFormat="1" ht="37.5" customHeight="1" thickBot="1" x14ac:dyDescent="0.35">
      <c r="A236" s="282" t="s">
        <v>165</v>
      </c>
      <c r="B236" s="282"/>
      <c r="C236" s="180"/>
      <c r="D236" s="180"/>
      <c r="E236" s="180"/>
      <c r="F236" s="180"/>
      <c r="G236" s="180"/>
      <c r="H236" s="180"/>
      <c r="I236" s="166" t="s">
        <v>9</v>
      </c>
      <c r="J236" s="22"/>
      <c r="K236" s="22"/>
      <c r="L236" s="22"/>
      <c r="M236" s="22"/>
    </row>
    <row r="237" spans="1:13" ht="87" customHeight="1" thickBot="1" x14ac:dyDescent="0.3">
      <c r="A237" s="229" t="s">
        <v>1</v>
      </c>
      <c r="B237" s="230" t="s">
        <v>2</v>
      </c>
      <c r="C237" s="231" t="s">
        <v>3</v>
      </c>
      <c r="D237" s="232" t="s">
        <v>4</v>
      </c>
      <c r="E237" s="233" t="s">
        <v>224</v>
      </c>
      <c r="F237" s="233" t="s">
        <v>225</v>
      </c>
      <c r="G237" s="230" t="s">
        <v>5</v>
      </c>
      <c r="H237" s="230" t="s">
        <v>10</v>
      </c>
      <c r="I237" s="234" t="s">
        <v>6</v>
      </c>
      <c r="J237" s="34"/>
    </row>
    <row r="238" spans="1:13" ht="16.5" customHeight="1" thickBot="1" x14ac:dyDescent="0.3">
      <c r="A238" s="235">
        <v>1</v>
      </c>
      <c r="B238" s="236">
        <v>2</v>
      </c>
      <c r="C238" s="237">
        <v>3</v>
      </c>
      <c r="D238" s="237">
        <v>4</v>
      </c>
      <c r="E238" s="237">
        <v>5</v>
      </c>
      <c r="F238" s="237">
        <v>6</v>
      </c>
      <c r="G238" s="237">
        <v>7</v>
      </c>
      <c r="H238" s="237">
        <v>8</v>
      </c>
      <c r="I238" s="238">
        <v>9</v>
      </c>
    </row>
    <row r="239" spans="1:13" s="27" customFormat="1" ht="63.75" customHeight="1" x14ac:dyDescent="0.25">
      <c r="A239" s="3">
        <v>1</v>
      </c>
      <c r="B239" s="73" t="s">
        <v>220</v>
      </c>
      <c r="C239" s="223" t="s">
        <v>17</v>
      </c>
      <c r="D239" s="224">
        <v>1</v>
      </c>
      <c r="E239" s="224">
        <v>90000</v>
      </c>
      <c r="F239" s="223">
        <v>90000</v>
      </c>
      <c r="G239" s="223" t="s">
        <v>49</v>
      </c>
      <c r="H239" s="223">
        <v>2023</v>
      </c>
      <c r="I239" s="224" t="s">
        <v>221</v>
      </c>
      <c r="J239" s="22"/>
      <c r="K239" s="22"/>
      <c r="L239" s="22"/>
      <c r="M239" s="22"/>
    </row>
    <row r="240" spans="1:13" s="27" customFormat="1" ht="21" customHeight="1" x14ac:dyDescent="0.25">
      <c r="A240" s="319"/>
      <c r="B240" s="320" t="s">
        <v>7</v>
      </c>
      <c r="C240" s="321"/>
      <c r="D240" s="322">
        <f>SUM(D239:D239)</f>
        <v>1</v>
      </c>
      <c r="E240" s="322" t="s">
        <v>8</v>
      </c>
      <c r="F240" s="321">
        <f>SUM(F239:F239)</f>
        <v>90000</v>
      </c>
      <c r="G240" s="323"/>
      <c r="H240" s="324"/>
      <c r="I240" s="323"/>
      <c r="J240" s="22"/>
      <c r="K240" s="22"/>
      <c r="L240" s="22"/>
      <c r="M240" s="22"/>
    </row>
    <row r="241" spans="1:13" s="329" customFormat="1" ht="30.75" customHeight="1" x14ac:dyDescent="0.25">
      <c r="A241" s="225"/>
      <c r="B241" s="226"/>
      <c r="C241" s="227"/>
      <c r="D241" s="325"/>
      <c r="E241" s="325"/>
      <c r="F241" s="326"/>
      <c r="G241" s="327"/>
      <c r="H241" s="327"/>
      <c r="I241" s="328"/>
    </row>
    <row r="242" spans="1:13" s="27" customFormat="1" ht="50.25" customHeight="1" x14ac:dyDescent="0.3">
      <c r="A242" s="267" t="s">
        <v>174</v>
      </c>
      <c r="B242" s="267"/>
      <c r="C242" s="267"/>
      <c r="D242" s="268"/>
      <c r="E242" s="22"/>
      <c r="F242" s="174"/>
      <c r="G242" s="175"/>
      <c r="H242" s="165"/>
      <c r="I242" s="164" t="s">
        <v>159</v>
      </c>
      <c r="J242" s="22"/>
      <c r="K242" s="22"/>
      <c r="L242" s="22"/>
      <c r="M242" s="22"/>
    </row>
    <row r="243" spans="1:13" s="27" customFormat="1" ht="18.75" customHeight="1" thickBot="1" x14ac:dyDescent="0.35">
      <c r="A243" s="301" t="s">
        <v>0</v>
      </c>
      <c r="B243" s="301"/>
      <c r="C243" s="302"/>
      <c r="D243" s="69"/>
      <c r="E243" s="22"/>
      <c r="F243" s="175"/>
      <c r="G243" s="175"/>
      <c r="H243" s="167"/>
      <c r="I243" s="166" t="s">
        <v>9</v>
      </c>
      <c r="J243" s="22"/>
      <c r="K243" s="22"/>
      <c r="L243" s="22"/>
      <c r="M243" s="22"/>
    </row>
    <row r="244" spans="1:13" ht="87" customHeight="1" thickBot="1" x14ac:dyDescent="0.3">
      <c r="A244" s="229" t="s">
        <v>1</v>
      </c>
      <c r="B244" s="230" t="s">
        <v>2</v>
      </c>
      <c r="C244" s="231" t="s">
        <v>3</v>
      </c>
      <c r="D244" s="232" t="s">
        <v>4</v>
      </c>
      <c r="E244" s="233" t="s">
        <v>224</v>
      </c>
      <c r="F244" s="233" t="s">
        <v>225</v>
      </c>
      <c r="G244" s="230" t="s">
        <v>5</v>
      </c>
      <c r="H244" s="230" t="s">
        <v>10</v>
      </c>
      <c r="I244" s="234" t="s">
        <v>6</v>
      </c>
      <c r="J244" s="34"/>
    </row>
    <row r="245" spans="1:13" ht="16.5" customHeight="1" thickBot="1" x14ac:dyDescent="0.3">
      <c r="A245" s="235">
        <v>1</v>
      </c>
      <c r="B245" s="236">
        <v>2</v>
      </c>
      <c r="C245" s="237">
        <v>3</v>
      </c>
      <c r="D245" s="237">
        <v>4</v>
      </c>
      <c r="E245" s="237">
        <v>5</v>
      </c>
      <c r="F245" s="237">
        <v>6</v>
      </c>
      <c r="G245" s="237">
        <v>7</v>
      </c>
      <c r="H245" s="237">
        <v>8</v>
      </c>
      <c r="I245" s="238">
        <v>9</v>
      </c>
    </row>
    <row r="246" spans="1:13" ht="54" x14ac:dyDescent="0.25">
      <c r="A246" s="3">
        <v>1</v>
      </c>
      <c r="B246" s="73" t="s">
        <v>108</v>
      </c>
      <c r="C246" s="8" t="s">
        <v>48</v>
      </c>
      <c r="D246" s="124">
        <v>1</v>
      </c>
      <c r="E246" s="8">
        <v>63000</v>
      </c>
      <c r="F246" s="8">
        <v>63000</v>
      </c>
      <c r="G246" s="8" t="s">
        <v>84</v>
      </c>
      <c r="H246" s="124">
        <v>2018</v>
      </c>
      <c r="I246" s="124" t="s">
        <v>164</v>
      </c>
    </row>
    <row r="247" spans="1:13" s="32" customFormat="1" ht="18" customHeight="1" x14ac:dyDescent="0.3">
      <c r="A247" s="5"/>
      <c r="B247" s="72" t="s">
        <v>7</v>
      </c>
      <c r="C247" s="4"/>
      <c r="D247" s="4">
        <v>1</v>
      </c>
      <c r="E247" s="4" t="s">
        <v>8</v>
      </c>
      <c r="F247" s="4">
        <f>SUM(F246:F246)</f>
        <v>63000</v>
      </c>
      <c r="G247" s="5"/>
      <c r="H247" s="5"/>
      <c r="I247" s="5"/>
    </row>
    <row r="248" spans="1:13" s="32" customFormat="1" ht="18" customHeight="1" x14ac:dyDescent="0.3">
      <c r="A248" s="40"/>
      <c r="B248" s="69"/>
      <c r="C248" s="105"/>
      <c r="D248" s="105"/>
      <c r="E248" s="105"/>
      <c r="F248" s="105"/>
      <c r="G248" s="40"/>
      <c r="H248" s="40"/>
      <c r="I248" s="40"/>
    </row>
    <row r="249" spans="1:13" s="32" customFormat="1" ht="18" customHeight="1" x14ac:dyDescent="0.3">
      <c r="A249" s="40"/>
      <c r="B249" s="69"/>
      <c r="C249" s="105"/>
      <c r="D249" s="105"/>
      <c r="E249" s="105"/>
      <c r="F249" s="105"/>
      <c r="G249" s="40"/>
      <c r="H249" s="40"/>
      <c r="I249" s="40"/>
    </row>
    <row r="250" spans="1:13" s="32" customFormat="1" ht="18" customHeight="1" x14ac:dyDescent="0.3">
      <c r="A250" s="40"/>
      <c r="B250" s="69"/>
      <c r="C250" s="105"/>
      <c r="D250" s="105"/>
      <c r="E250" s="105"/>
      <c r="F250" s="105"/>
      <c r="G250" s="40"/>
      <c r="H250" s="40"/>
      <c r="I250" s="40"/>
    </row>
    <row r="251" spans="1:13" s="32" customFormat="1" ht="3.75" customHeight="1" x14ac:dyDescent="0.3">
      <c r="A251" s="40"/>
      <c r="B251" s="69"/>
      <c r="C251" s="105"/>
      <c r="D251" s="105"/>
      <c r="E251" s="105"/>
      <c r="F251" s="105"/>
      <c r="G251" s="40"/>
      <c r="H251" s="40"/>
      <c r="I251" s="40"/>
    </row>
    <row r="252" spans="1:13" s="32" customFormat="1" ht="21.75" customHeight="1" x14ac:dyDescent="0.3">
      <c r="A252" s="313" t="s">
        <v>217</v>
      </c>
      <c r="B252" s="313"/>
      <c r="C252" s="313"/>
      <c r="D252" s="313"/>
      <c r="E252" s="22"/>
      <c r="F252" s="174"/>
      <c r="G252" s="175"/>
      <c r="H252" s="165"/>
      <c r="I252" s="164" t="s">
        <v>159</v>
      </c>
    </row>
    <row r="253" spans="1:13" s="32" customFormat="1" ht="15.75" customHeight="1" thickBot="1" x14ac:dyDescent="0.35">
      <c r="A253" s="277" t="s">
        <v>118</v>
      </c>
      <c r="B253" s="277"/>
      <c r="C253" s="277"/>
      <c r="D253" s="69"/>
      <c r="E253" s="22"/>
      <c r="F253" s="175"/>
      <c r="G253" s="175"/>
      <c r="H253" s="167"/>
      <c r="I253" s="166" t="s">
        <v>9</v>
      </c>
    </row>
    <row r="254" spans="1:13" ht="87" customHeight="1" thickBot="1" x14ac:dyDescent="0.3">
      <c r="A254" s="229" t="s">
        <v>1</v>
      </c>
      <c r="B254" s="230" t="s">
        <v>2</v>
      </c>
      <c r="C254" s="231" t="s">
        <v>3</v>
      </c>
      <c r="D254" s="232" t="s">
        <v>4</v>
      </c>
      <c r="E254" s="233" t="s">
        <v>224</v>
      </c>
      <c r="F254" s="233" t="s">
        <v>225</v>
      </c>
      <c r="G254" s="230" t="s">
        <v>5</v>
      </c>
      <c r="H254" s="230" t="s">
        <v>10</v>
      </c>
      <c r="I254" s="234" t="s">
        <v>6</v>
      </c>
      <c r="J254" s="34"/>
    </row>
    <row r="255" spans="1:13" ht="16.5" customHeight="1" thickBot="1" x14ac:dyDescent="0.3">
      <c r="A255" s="235">
        <v>1</v>
      </c>
      <c r="B255" s="236">
        <v>2</v>
      </c>
      <c r="C255" s="237">
        <v>3</v>
      </c>
      <c r="D255" s="237">
        <v>4</v>
      </c>
      <c r="E255" s="237">
        <v>5</v>
      </c>
      <c r="F255" s="237">
        <v>6</v>
      </c>
      <c r="G255" s="237">
        <v>7</v>
      </c>
      <c r="H255" s="237">
        <v>8</v>
      </c>
      <c r="I255" s="238">
        <v>9</v>
      </c>
    </row>
    <row r="256" spans="1:13" s="32" customFormat="1" ht="33.75" customHeight="1" x14ac:dyDescent="0.3">
      <c r="A256" s="246">
        <v>1</v>
      </c>
      <c r="B256" s="73" t="s">
        <v>119</v>
      </c>
      <c r="C256" s="8" t="s">
        <v>48</v>
      </c>
      <c r="D256" s="124">
        <v>1</v>
      </c>
      <c r="E256" s="8">
        <v>12500</v>
      </c>
      <c r="F256" s="8">
        <v>12500</v>
      </c>
      <c r="G256" s="8" t="s">
        <v>84</v>
      </c>
      <c r="H256" s="124">
        <v>2021</v>
      </c>
      <c r="I256" s="124" t="s">
        <v>163</v>
      </c>
    </row>
    <row r="257" spans="1:10" s="32" customFormat="1" ht="27.75" customHeight="1" x14ac:dyDescent="0.3">
      <c r="A257" s="5"/>
      <c r="B257" s="72" t="s">
        <v>7</v>
      </c>
      <c r="C257" s="4"/>
      <c r="D257" s="4">
        <v>1</v>
      </c>
      <c r="E257" s="4" t="s">
        <v>8</v>
      </c>
      <c r="F257" s="4">
        <f>SUM(F256:F256)</f>
        <v>12500</v>
      </c>
      <c r="G257" s="5"/>
      <c r="H257" s="5"/>
      <c r="I257" s="5"/>
    </row>
    <row r="258" spans="1:10" s="32" customFormat="1" ht="18" customHeight="1" x14ac:dyDescent="0.3">
      <c r="A258" s="40"/>
      <c r="B258" s="69"/>
      <c r="C258" s="105"/>
      <c r="D258" s="105"/>
      <c r="E258" s="105"/>
      <c r="F258" s="105"/>
      <c r="G258" s="40"/>
      <c r="H258" s="40"/>
      <c r="I258" s="40"/>
    </row>
    <row r="259" spans="1:10" s="32" customFormat="1" ht="18" customHeight="1" x14ac:dyDescent="0.3">
      <c r="A259" s="314" t="s">
        <v>162</v>
      </c>
      <c r="B259" s="314"/>
      <c r="C259" s="314"/>
      <c r="D259" s="178"/>
      <c r="E259" s="178"/>
      <c r="F259" s="178"/>
      <c r="G259" s="178"/>
      <c r="H259" s="178"/>
      <c r="I259" s="164" t="s">
        <v>159</v>
      </c>
    </row>
    <row r="260" spans="1:10" s="32" customFormat="1" ht="18" customHeight="1" thickBot="1" x14ac:dyDescent="0.35">
      <c r="A260" s="169" t="s">
        <v>120</v>
      </c>
      <c r="B260" s="169"/>
      <c r="C260" s="169"/>
      <c r="D260" s="180"/>
      <c r="E260" s="180"/>
      <c r="F260" s="180"/>
      <c r="G260" s="180"/>
      <c r="H260" s="180"/>
      <c r="I260" s="166" t="s">
        <v>9</v>
      </c>
    </row>
    <row r="261" spans="1:10" ht="87" customHeight="1" thickBot="1" x14ac:dyDescent="0.3">
      <c r="A261" s="229" t="s">
        <v>1</v>
      </c>
      <c r="B261" s="230" t="s">
        <v>2</v>
      </c>
      <c r="C261" s="231" t="s">
        <v>3</v>
      </c>
      <c r="D261" s="232" t="s">
        <v>4</v>
      </c>
      <c r="E261" s="233" t="s">
        <v>224</v>
      </c>
      <c r="F261" s="233" t="s">
        <v>225</v>
      </c>
      <c r="G261" s="230" t="s">
        <v>5</v>
      </c>
      <c r="H261" s="230" t="s">
        <v>10</v>
      </c>
      <c r="I261" s="234" t="s">
        <v>6</v>
      </c>
      <c r="J261" s="34"/>
    </row>
    <row r="262" spans="1:10" ht="16.5" customHeight="1" thickBot="1" x14ac:dyDescent="0.3">
      <c r="A262" s="235">
        <v>1</v>
      </c>
      <c r="B262" s="236">
        <v>2</v>
      </c>
      <c r="C262" s="237">
        <v>3</v>
      </c>
      <c r="D262" s="237">
        <v>4</v>
      </c>
      <c r="E262" s="237">
        <v>5</v>
      </c>
      <c r="F262" s="237">
        <v>6</v>
      </c>
      <c r="G262" s="237">
        <v>7</v>
      </c>
      <c r="H262" s="237">
        <v>8</v>
      </c>
      <c r="I262" s="238">
        <v>9</v>
      </c>
    </row>
    <row r="263" spans="1:10" s="32" customFormat="1" ht="18" x14ac:dyDescent="0.3">
      <c r="A263" s="246">
        <v>1</v>
      </c>
      <c r="B263" s="70" t="s">
        <v>103</v>
      </c>
      <c r="C263" s="102" t="s">
        <v>104</v>
      </c>
      <c r="D263" s="82">
        <v>1</v>
      </c>
      <c r="E263" s="82">
        <v>120000</v>
      </c>
      <c r="F263" s="82">
        <v>120000</v>
      </c>
      <c r="G263" s="82" t="s">
        <v>49</v>
      </c>
      <c r="H263" s="57">
        <v>2025</v>
      </c>
      <c r="I263" s="289" t="s">
        <v>111</v>
      </c>
      <c r="J263" s="43"/>
    </row>
    <row r="264" spans="1:10" s="32" customFormat="1" ht="18" x14ac:dyDescent="0.3">
      <c r="A264" s="246">
        <v>2</v>
      </c>
      <c r="B264" s="70" t="s">
        <v>105</v>
      </c>
      <c r="C264" s="57" t="s">
        <v>48</v>
      </c>
      <c r="D264" s="82">
        <v>1</v>
      </c>
      <c r="E264" s="82">
        <v>74800</v>
      </c>
      <c r="F264" s="82">
        <v>74800</v>
      </c>
      <c r="G264" s="82" t="s">
        <v>49</v>
      </c>
      <c r="H264" s="57">
        <v>2025</v>
      </c>
      <c r="I264" s="289"/>
      <c r="J264" s="43"/>
    </row>
    <row r="265" spans="1:10" s="32" customFormat="1" ht="19.5" x14ac:dyDescent="0.3">
      <c r="A265" s="23"/>
      <c r="B265" s="76" t="s">
        <v>7</v>
      </c>
      <c r="C265" s="4"/>
      <c r="D265" s="19">
        <f>SUM(D263:D264)</f>
        <v>2</v>
      </c>
      <c r="E265" s="19" t="s">
        <v>8</v>
      </c>
      <c r="F265" s="4">
        <f>SUM(F263:F264)</f>
        <v>194800</v>
      </c>
      <c r="G265" s="24"/>
      <c r="H265" s="24"/>
      <c r="I265" s="24"/>
    </row>
    <row r="266" spans="1:10" s="32" customFormat="1" ht="28.5" customHeight="1" x14ac:dyDescent="0.3">
      <c r="A266" s="22"/>
      <c r="B266" s="77"/>
      <c r="C266" s="106"/>
      <c r="D266" s="49"/>
      <c r="E266" s="49"/>
      <c r="F266" s="106"/>
      <c r="G266" s="50"/>
      <c r="H266" s="50"/>
      <c r="I266" s="50"/>
    </row>
    <row r="267" spans="1:10" s="32" customFormat="1" ht="17.25" customHeight="1" x14ac:dyDescent="0.3">
      <c r="A267" s="278" t="s">
        <v>25</v>
      </c>
      <c r="B267" s="278"/>
      <c r="C267" s="278"/>
      <c r="D267" s="27"/>
      <c r="E267" s="27"/>
      <c r="F267" s="6"/>
      <c r="G267" s="107"/>
      <c r="H267" s="165"/>
      <c r="I267" s="164" t="s">
        <v>159</v>
      </c>
    </row>
    <row r="268" spans="1:10" s="32" customFormat="1" ht="21.75" customHeight="1" thickBot="1" x14ac:dyDescent="0.35">
      <c r="A268" s="307" t="s">
        <v>0</v>
      </c>
      <c r="B268" s="307"/>
      <c r="C268" s="307"/>
      <c r="D268" s="27"/>
      <c r="E268" s="27"/>
      <c r="F268" s="107"/>
      <c r="G268" s="107"/>
      <c r="H268" s="52"/>
      <c r="I268" s="166" t="s">
        <v>9</v>
      </c>
    </row>
    <row r="269" spans="1:10" ht="87" customHeight="1" thickBot="1" x14ac:dyDescent="0.3">
      <c r="A269" s="229" t="s">
        <v>1</v>
      </c>
      <c r="B269" s="230" t="s">
        <v>2</v>
      </c>
      <c r="C269" s="231" t="s">
        <v>3</v>
      </c>
      <c r="D269" s="232" t="s">
        <v>4</v>
      </c>
      <c r="E269" s="233" t="s">
        <v>224</v>
      </c>
      <c r="F269" s="233" t="s">
        <v>225</v>
      </c>
      <c r="G269" s="230" t="s">
        <v>5</v>
      </c>
      <c r="H269" s="230" t="s">
        <v>10</v>
      </c>
      <c r="I269" s="234" t="s">
        <v>6</v>
      </c>
      <c r="J269" s="34"/>
    </row>
    <row r="270" spans="1:10" ht="16.5" customHeight="1" thickBot="1" x14ac:dyDescent="0.3">
      <c r="A270" s="235">
        <v>1</v>
      </c>
      <c r="B270" s="236">
        <v>2</v>
      </c>
      <c r="C270" s="237">
        <v>3</v>
      </c>
      <c r="D270" s="237">
        <v>4</v>
      </c>
      <c r="E270" s="237">
        <v>5</v>
      </c>
      <c r="F270" s="237">
        <v>6</v>
      </c>
      <c r="G270" s="237">
        <v>7</v>
      </c>
      <c r="H270" s="237">
        <v>8</v>
      </c>
      <c r="I270" s="238">
        <v>9</v>
      </c>
    </row>
    <row r="271" spans="1:10" s="32" customFormat="1" ht="54" x14ac:dyDescent="0.3">
      <c r="A271" s="127">
        <v>1</v>
      </c>
      <c r="B271" s="71" t="s">
        <v>112</v>
      </c>
      <c r="C271" s="85" t="s">
        <v>17</v>
      </c>
      <c r="D271" s="58">
        <v>1</v>
      </c>
      <c r="E271" s="58">
        <v>15000</v>
      </c>
      <c r="F271" s="85">
        <f t="shared" ref="F271" si="6">D271*E271</f>
        <v>15000</v>
      </c>
      <c r="G271" s="85" t="s">
        <v>19</v>
      </c>
      <c r="H271" s="85">
        <v>2007</v>
      </c>
      <c r="I271" s="124" t="s">
        <v>113</v>
      </c>
    </row>
    <row r="272" spans="1:10" s="32" customFormat="1" ht="28.5" customHeight="1" x14ac:dyDescent="0.3">
      <c r="A272" s="126"/>
      <c r="B272" s="72" t="s">
        <v>7</v>
      </c>
      <c r="C272" s="4"/>
      <c r="D272" s="4">
        <f>SUM(D271:D271)</f>
        <v>1</v>
      </c>
      <c r="E272" s="4" t="s">
        <v>8</v>
      </c>
      <c r="F272" s="4">
        <f>SUM(F271)</f>
        <v>15000</v>
      </c>
      <c r="G272" s="5"/>
      <c r="H272" s="5"/>
      <c r="I272" s="5"/>
    </row>
    <row r="273" spans="1:10" s="32" customFormat="1" ht="28.5" customHeight="1" x14ac:dyDescent="0.3">
      <c r="A273" s="22"/>
      <c r="B273" s="77"/>
      <c r="C273" s="106"/>
      <c r="D273" s="49"/>
      <c r="E273" s="49"/>
      <c r="F273" s="106"/>
      <c r="G273" s="50"/>
      <c r="H273" s="50"/>
      <c r="I273" s="50"/>
    </row>
    <row r="274" spans="1:10" s="32" customFormat="1" ht="21" customHeight="1" x14ac:dyDescent="0.3">
      <c r="A274" s="278" t="s">
        <v>40</v>
      </c>
      <c r="B274" s="278"/>
      <c r="C274" s="278"/>
      <c r="D274" s="27"/>
      <c r="E274" s="27"/>
      <c r="F274" s="6"/>
      <c r="G274" s="120"/>
      <c r="H274" s="165"/>
      <c r="I274" s="164" t="s">
        <v>159</v>
      </c>
    </row>
    <row r="275" spans="1:10" s="32" customFormat="1" ht="22.5" customHeight="1" thickBot="1" x14ac:dyDescent="0.35">
      <c r="A275" s="288" t="s">
        <v>0</v>
      </c>
      <c r="B275" s="288"/>
      <c r="C275" s="288"/>
      <c r="D275" s="27"/>
      <c r="E275" s="27"/>
      <c r="F275" s="120"/>
      <c r="G275" s="120"/>
      <c r="H275" s="52"/>
      <c r="I275" s="166" t="s">
        <v>9</v>
      </c>
    </row>
    <row r="276" spans="1:10" ht="87" customHeight="1" thickBot="1" x14ac:dyDescent="0.3">
      <c r="A276" s="229" t="s">
        <v>1</v>
      </c>
      <c r="B276" s="230" t="s">
        <v>2</v>
      </c>
      <c r="C276" s="231" t="s">
        <v>3</v>
      </c>
      <c r="D276" s="232" t="s">
        <v>4</v>
      </c>
      <c r="E276" s="233" t="s">
        <v>224</v>
      </c>
      <c r="F276" s="233" t="s">
        <v>225</v>
      </c>
      <c r="G276" s="230" t="s">
        <v>5</v>
      </c>
      <c r="H276" s="230" t="s">
        <v>10</v>
      </c>
      <c r="I276" s="234" t="s">
        <v>6</v>
      </c>
      <c r="J276" s="34"/>
    </row>
    <row r="277" spans="1:10" ht="16.5" customHeight="1" thickBot="1" x14ac:dyDescent="0.3">
      <c r="A277" s="235">
        <v>1</v>
      </c>
      <c r="B277" s="236">
        <v>2</v>
      </c>
      <c r="C277" s="237">
        <v>3</v>
      </c>
      <c r="D277" s="237">
        <v>4</v>
      </c>
      <c r="E277" s="237">
        <v>5</v>
      </c>
      <c r="F277" s="237">
        <v>6</v>
      </c>
      <c r="G277" s="237">
        <v>7</v>
      </c>
      <c r="H277" s="237">
        <v>8</v>
      </c>
      <c r="I277" s="238">
        <v>9</v>
      </c>
    </row>
    <row r="278" spans="1:10" s="32" customFormat="1" ht="66" customHeight="1" x14ac:dyDescent="0.3">
      <c r="A278" s="246">
        <v>1</v>
      </c>
      <c r="B278" s="73" t="s">
        <v>117</v>
      </c>
      <c r="C278" s="124" t="s">
        <v>17</v>
      </c>
      <c r="D278" s="124">
        <v>1</v>
      </c>
      <c r="E278" s="124">
        <v>90000</v>
      </c>
      <c r="F278" s="124">
        <f t="shared" ref="F278" si="7">D278*E278</f>
        <v>90000</v>
      </c>
      <c r="G278" s="124" t="s">
        <v>19</v>
      </c>
      <c r="H278" s="124">
        <v>2015</v>
      </c>
      <c r="I278" s="115" t="s">
        <v>175</v>
      </c>
    </row>
    <row r="279" spans="1:10" s="32" customFormat="1" ht="24.75" customHeight="1" x14ac:dyDescent="0.3">
      <c r="A279" s="5"/>
      <c r="B279" s="72" t="s">
        <v>7</v>
      </c>
      <c r="C279" s="4"/>
      <c r="D279" s="4">
        <f>SUM(D278:D278)</f>
        <v>1</v>
      </c>
      <c r="E279" s="56" t="s">
        <v>8</v>
      </c>
      <c r="F279" s="4">
        <f>SUM(F278:F278)</f>
        <v>90000</v>
      </c>
      <c r="G279" s="5"/>
      <c r="H279" s="5"/>
      <c r="I279" s="5"/>
    </row>
    <row r="280" spans="1:10" s="32" customFormat="1" ht="22.5" customHeight="1" x14ac:dyDescent="0.3">
      <c r="A280" s="40"/>
      <c r="B280" s="69"/>
      <c r="C280" s="121"/>
      <c r="D280" s="121"/>
      <c r="E280" s="38"/>
      <c r="F280" s="121"/>
      <c r="G280" s="40"/>
      <c r="H280" s="40"/>
      <c r="I280" s="40"/>
    </row>
    <row r="281" spans="1:10" s="32" customFormat="1" ht="19.5" customHeight="1" x14ac:dyDescent="0.3">
      <c r="A281" s="269" t="s">
        <v>153</v>
      </c>
      <c r="B281" s="269"/>
      <c r="C281" s="269"/>
      <c r="D281" s="27"/>
      <c r="E281" s="27"/>
      <c r="F281" s="6"/>
      <c r="G281" s="122"/>
      <c r="H281" s="165"/>
      <c r="I281" s="164" t="s">
        <v>159</v>
      </c>
    </row>
    <row r="282" spans="1:10" s="32" customFormat="1" ht="19.5" customHeight="1" thickBot="1" x14ac:dyDescent="0.35">
      <c r="A282" s="288" t="s">
        <v>0</v>
      </c>
      <c r="B282" s="288"/>
      <c r="C282" s="288"/>
      <c r="D282" s="27"/>
      <c r="E282" s="27"/>
      <c r="F282" s="122"/>
      <c r="G282" s="122"/>
      <c r="H282" s="52"/>
      <c r="I282" s="166" t="s">
        <v>9</v>
      </c>
    </row>
    <row r="283" spans="1:10" ht="87" customHeight="1" thickBot="1" x14ac:dyDescent="0.3">
      <c r="A283" s="229" t="s">
        <v>1</v>
      </c>
      <c r="B283" s="230" t="s">
        <v>2</v>
      </c>
      <c r="C283" s="231" t="s">
        <v>3</v>
      </c>
      <c r="D283" s="232" t="s">
        <v>4</v>
      </c>
      <c r="E283" s="233" t="s">
        <v>224</v>
      </c>
      <c r="F283" s="233" t="s">
        <v>225</v>
      </c>
      <c r="G283" s="230" t="s">
        <v>5</v>
      </c>
      <c r="H283" s="230" t="s">
        <v>10</v>
      </c>
      <c r="I283" s="234" t="s">
        <v>6</v>
      </c>
      <c r="J283" s="34"/>
    </row>
    <row r="284" spans="1:10" ht="16.5" customHeight="1" thickBot="1" x14ac:dyDescent="0.3">
      <c r="A284" s="235">
        <v>1</v>
      </c>
      <c r="B284" s="236">
        <v>2</v>
      </c>
      <c r="C284" s="237">
        <v>3</v>
      </c>
      <c r="D284" s="237">
        <v>4</v>
      </c>
      <c r="E284" s="237">
        <v>5</v>
      </c>
      <c r="F284" s="237">
        <v>6</v>
      </c>
      <c r="G284" s="237">
        <v>7</v>
      </c>
      <c r="H284" s="237">
        <v>8</v>
      </c>
      <c r="I284" s="238">
        <v>9</v>
      </c>
    </row>
    <row r="285" spans="1:10" s="32" customFormat="1" ht="52.5" customHeight="1" x14ac:dyDescent="0.3">
      <c r="A285" s="246">
        <v>1</v>
      </c>
      <c r="B285" s="70" t="s">
        <v>105</v>
      </c>
      <c r="C285" s="57" t="s">
        <v>48</v>
      </c>
      <c r="D285" s="82">
        <v>1</v>
      </c>
      <c r="E285" s="82">
        <v>74800</v>
      </c>
      <c r="F285" s="82">
        <v>74800</v>
      </c>
      <c r="G285" s="82" t="s">
        <v>49</v>
      </c>
      <c r="H285" s="57">
        <v>2025</v>
      </c>
      <c r="I285" s="115" t="s">
        <v>176</v>
      </c>
    </row>
    <row r="286" spans="1:10" s="32" customFormat="1" ht="19.5" customHeight="1" x14ac:dyDescent="0.3">
      <c r="A286" s="5"/>
      <c r="B286" s="72" t="s">
        <v>7</v>
      </c>
      <c r="C286" s="4"/>
      <c r="D286" s="4">
        <f>SUM(D285:D285)</f>
        <v>1</v>
      </c>
      <c r="E286" s="56" t="s">
        <v>8</v>
      </c>
      <c r="F286" s="4">
        <f>SUM(F285:F285)</f>
        <v>74800</v>
      </c>
      <c r="G286" s="5"/>
      <c r="H286" s="5"/>
      <c r="I286" s="5"/>
    </row>
    <row r="287" spans="1:10" s="32" customFormat="1" ht="28.5" customHeight="1" x14ac:dyDescent="0.3">
      <c r="A287" s="40"/>
      <c r="B287" s="69"/>
      <c r="C287" s="121"/>
      <c r="D287" s="121"/>
      <c r="E287" s="38"/>
      <c r="F287" s="121"/>
      <c r="G287" s="40"/>
      <c r="H287" s="40"/>
      <c r="I287" s="40"/>
    </row>
    <row r="288" spans="1:10" s="32" customFormat="1" ht="28.5" customHeight="1" x14ac:dyDescent="0.3">
      <c r="A288" s="40"/>
      <c r="B288" s="69"/>
      <c r="C288" s="163"/>
      <c r="D288" s="163"/>
      <c r="E288" s="38"/>
      <c r="F288" s="121"/>
      <c r="G288" s="40"/>
      <c r="H288" s="40"/>
      <c r="I288" s="40"/>
    </row>
    <row r="289" spans="1:10" s="32" customFormat="1" ht="21.75" customHeight="1" x14ac:dyDescent="0.3">
      <c r="A289" s="311" t="s">
        <v>121</v>
      </c>
      <c r="B289" s="311"/>
      <c r="C289" s="311"/>
      <c r="D289" s="312"/>
      <c r="E289" s="22"/>
      <c r="F289" s="6"/>
      <c r="G289" s="122"/>
      <c r="H289" s="165"/>
      <c r="I289" s="164" t="s">
        <v>159</v>
      </c>
    </row>
    <row r="290" spans="1:10" s="32" customFormat="1" ht="18" customHeight="1" thickBot="1" x14ac:dyDescent="0.35">
      <c r="A290" s="270" t="s">
        <v>0</v>
      </c>
      <c r="B290" s="270"/>
      <c r="C290" s="270"/>
      <c r="D290" s="27"/>
      <c r="E290" s="27"/>
      <c r="F290" s="122"/>
      <c r="G290" s="122"/>
      <c r="H290" s="52"/>
      <c r="I290" s="166" t="s">
        <v>9</v>
      </c>
    </row>
    <row r="291" spans="1:10" ht="87" customHeight="1" thickBot="1" x14ac:dyDescent="0.3">
      <c r="A291" s="229" t="s">
        <v>1</v>
      </c>
      <c r="B291" s="230" t="s">
        <v>2</v>
      </c>
      <c r="C291" s="231" t="s">
        <v>3</v>
      </c>
      <c r="D291" s="232" t="s">
        <v>4</v>
      </c>
      <c r="E291" s="233" t="s">
        <v>224</v>
      </c>
      <c r="F291" s="233" t="s">
        <v>225</v>
      </c>
      <c r="G291" s="230" t="s">
        <v>5</v>
      </c>
      <c r="H291" s="230" t="s">
        <v>10</v>
      </c>
      <c r="I291" s="234" t="s">
        <v>6</v>
      </c>
      <c r="J291" s="34"/>
    </row>
    <row r="292" spans="1:10" ht="16.5" customHeight="1" thickBot="1" x14ac:dyDescent="0.3">
      <c r="A292" s="235">
        <v>1</v>
      </c>
      <c r="B292" s="236">
        <v>2</v>
      </c>
      <c r="C292" s="237">
        <v>3</v>
      </c>
      <c r="D292" s="237">
        <v>4</v>
      </c>
      <c r="E292" s="237">
        <v>5</v>
      </c>
      <c r="F292" s="237">
        <v>6</v>
      </c>
      <c r="G292" s="237">
        <v>7</v>
      </c>
      <c r="H292" s="237">
        <v>8</v>
      </c>
      <c r="I292" s="238">
        <v>9</v>
      </c>
    </row>
    <row r="293" spans="1:10" s="32" customFormat="1" ht="42.75" customHeight="1" x14ac:dyDescent="0.3">
      <c r="A293" s="4">
        <v>1</v>
      </c>
      <c r="B293" s="73" t="s">
        <v>122</v>
      </c>
      <c r="C293" s="8" t="s">
        <v>17</v>
      </c>
      <c r="D293" s="124">
        <v>1</v>
      </c>
      <c r="E293" s="8">
        <v>51000</v>
      </c>
      <c r="F293" s="8">
        <f t="shared" ref="F293:F296" si="8">D293*E293</f>
        <v>51000</v>
      </c>
      <c r="G293" s="124" t="s">
        <v>19</v>
      </c>
      <c r="H293" s="8">
        <v>2021</v>
      </c>
      <c r="I293" s="124" t="s">
        <v>123</v>
      </c>
    </row>
    <row r="294" spans="1:10" s="32" customFormat="1" ht="39.75" customHeight="1" x14ac:dyDescent="0.3">
      <c r="A294" s="4">
        <v>2</v>
      </c>
      <c r="B294" s="73" t="s">
        <v>124</v>
      </c>
      <c r="C294" s="8" t="s">
        <v>17</v>
      </c>
      <c r="D294" s="124">
        <v>1</v>
      </c>
      <c r="E294" s="8">
        <v>255000</v>
      </c>
      <c r="F294" s="8">
        <f t="shared" si="8"/>
        <v>255000</v>
      </c>
      <c r="G294" s="8" t="s">
        <v>19</v>
      </c>
      <c r="H294" s="8">
        <v>2014</v>
      </c>
      <c r="I294" s="124" t="s">
        <v>123</v>
      </c>
    </row>
    <row r="295" spans="1:10" s="32" customFormat="1" ht="38.25" customHeight="1" x14ac:dyDescent="0.3">
      <c r="A295" s="4">
        <v>3</v>
      </c>
      <c r="B295" s="73" t="s">
        <v>125</v>
      </c>
      <c r="C295" s="8" t="s">
        <v>17</v>
      </c>
      <c r="D295" s="124">
        <v>1</v>
      </c>
      <c r="E295" s="8">
        <v>255000</v>
      </c>
      <c r="F295" s="8">
        <f t="shared" si="8"/>
        <v>255000</v>
      </c>
      <c r="G295" s="8" t="s">
        <v>19</v>
      </c>
      <c r="H295" s="8">
        <v>2014</v>
      </c>
      <c r="I295" s="124" t="s">
        <v>123</v>
      </c>
    </row>
    <row r="296" spans="1:10" s="32" customFormat="1" ht="39.75" customHeight="1" x14ac:dyDescent="0.3">
      <c r="A296" s="246">
        <v>4</v>
      </c>
      <c r="B296" s="73" t="s">
        <v>126</v>
      </c>
      <c r="C296" s="8" t="s">
        <v>17</v>
      </c>
      <c r="D296" s="124">
        <v>1</v>
      </c>
      <c r="E296" s="8">
        <v>258000</v>
      </c>
      <c r="F296" s="8">
        <f t="shared" si="8"/>
        <v>258000</v>
      </c>
      <c r="G296" s="8" t="s">
        <v>19</v>
      </c>
      <c r="H296" s="8">
        <v>2021</v>
      </c>
      <c r="I296" s="124" t="s">
        <v>123</v>
      </c>
    </row>
    <row r="297" spans="1:10" s="32" customFormat="1" ht="19.5" customHeight="1" x14ac:dyDescent="0.3">
      <c r="A297" s="5"/>
      <c r="B297" s="72" t="s">
        <v>7</v>
      </c>
      <c r="C297" s="4"/>
      <c r="D297" s="4">
        <f>SUM(D293:D296)</f>
        <v>4</v>
      </c>
      <c r="E297" s="56" t="s">
        <v>8</v>
      </c>
      <c r="F297" s="4">
        <f>SUM(F293:F296)</f>
        <v>819000</v>
      </c>
      <c r="G297" s="5"/>
      <c r="H297" s="5"/>
      <c r="I297" s="5"/>
    </row>
    <row r="298" spans="1:10" s="32" customFormat="1" ht="28.5" customHeight="1" x14ac:dyDescent="0.3">
      <c r="A298" s="40"/>
      <c r="B298" s="69"/>
      <c r="C298" s="121"/>
      <c r="D298" s="121"/>
      <c r="E298" s="38"/>
      <c r="F298" s="121"/>
      <c r="G298" s="40"/>
      <c r="H298" s="40"/>
      <c r="I298" s="40"/>
    </row>
    <row r="299" spans="1:10" s="32" customFormat="1" ht="28.5" customHeight="1" x14ac:dyDescent="0.3">
      <c r="A299" s="40"/>
      <c r="B299" s="69"/>
      <c r="C299" s="163"/>
      <c r="D299" s="163"/>
      <c r="E299" s="38"/>
      <c r="F299" s="163"/>
      <c r="G299" s="40"/>
      <c r="H299" s="40"/>
      <c r="I299" s="40"/>
    </row>
    <row r="300" spans="1:10" s="32" customFormat="1" ht="30" customHeight="1" x14ac:dyDescent="0.3">
      <c r="A300" s="290" t="s">
        <v>129</v>
      </c>
      <c r="B300" s="290"/>
      <c r="C300" s="290"/>
      <c r="D300" s="290"/>
      <c r="E300" s="290"/>
      <c r="F300" s="291"/>
      <c r="G300" s="53"/>
      <c r="H300" s="165"/>
      <c r="I300" s="164" t="s">
        <v>159</v>
      </c>
    </row>
    <row r="301" spans="1:10" s="32" customFormat="1" ht="21.75" customHeight="1" thickBot="1" x14ac:dyDescent="0.35">
      <c r="A301" s="292" t="s">
        <v>0</v>
      </c>
      <c r="B301" s="292"/>
      <c r="C301" s="292"/>
      <c r="D301" s="292"/>
      <c r="E301" s="292"/>
      <c r="F301" s="132"/>
      <c r="G301" s="132"/>
      <c r="H301" s="52"/>
      <c r="I301" s="166" t="s">
        <v>9</v>
      </c>
    </row>
    <row r="302" spans="1:10" ht="87" customHeight="1" thickBot="1" x14ac:dyDescent="0.3">
      <c r="A302" s="229" t="s">
        <v>1</v>
      </c>
      <c r="B302" s="230" t="s">
        <v>2</v>
      </c>
      <c r="C302" s="231" t="s">
        <v>3</v>
      </c>
      <c r="D302" s="232" t="s">
        <v>4</v>
      </c>
      <c r="E302" s="233" t="s">
        <v>224</v>
      </c>
      <c r="F302" s="233" t="s">
        <v>225</v>
      </c>
      <c r="G302" s="230" t="s">
        <v>5</v>
      </c>
      <c r="H302" s="230" t="s">
        <v>10</v>
      </c>
      <c r="I302" s="234" t="s">
        <v>6</v>
      </c>
      <c r="J302" s="34"/>
    </row>
    <row r="303" spans="1:10" ht="16.5" customHeight="1" thickBot="1" x14ac:dyDescent="0.3">
      <c r="A303" s="235">
        <v>1</v>
      </c>
      <c r="B303" s="236">
        <v>2</v>
      </c>
      <c r="C303" s="237">
        <v>3</v>
      </c>
      <c r="D303" s="237">
        <v>4</v>
      </c>
      <c r="E303" s="237">
        <v>5</v>
      </c>
      <c r="F303" s="237">
        <v>6</v>
      </c>
      <c r="G303" s="237">
        <v>7</v>
      </c>
      <c r="H303" s="237">
        <v>8</v>
      </c>
      <c r="I303" s="238">
        <v>9</v>
      </c>
    </row>
    <row r="304" spans="1:10" s="32" customFormat="1" ht="68.25" customHeight="1" x14ac:dyDescent="0.3">
      <c r="A304" s="3">
        <v>1</v>
      </c>
      <c r="B304" s="71" t="s">
        <v>127</v>
      </c>
      <c r="C304" s="85" t="s">
        <v>48</v>
      </c>
      <c r="D304" s="85">
        <v>1</v>
      </c>
      <c r="E304" s="85">
        <v>99000</v>
      </c>
      <c r="F304" s="85">
        <v>99000</v>
      </c>
      <c r="G304" s="85" t="s">
        <v>72</v>
      </c>
      <c r="H304" s="130">
        <v>2023</v>
      </c>
      <c r="I304" s="131" t="s">
        <v>128</v>
      </c>
    </row>
    <row r="305" spans="1:10" s="32" customFormat="1" ht="28.5" customHeight="1" x14ac:dyDescent="0.3">
      <c r="A305" s="5"/>
      <c r="B305" s="72" t="s">
        <v>7</v>
      </c>
      <c r="C305" s="4"/>
      <c r="D305" s="4">
        <f>SUM(D304:D304)</f>
        <v>1</v>
      </c>
      <c r="E305" s="4" t="s">
        <v>8</v>
      </c>
      <c r="F305" s="4">
        <f>SUM(F304:F304)</f>
        <v>99000</v>
      </c>
      <c r="G305" s="5"/>
      <c r="H305" s="5"/>
      <c r="I305" s="5"/>
    </row>
    <row r="306" spans="1:10" s="32" customFormat="1" ht="28.5" customHeight="1" x14ac:dyDescent="0.3">
      <c r="A306" s="40"/>
      <c r="B306" s="69"/>
      <c r="C306" s="133"/>
      <c r="D306" s="133"/>
      <c r="E306" s="38"/>
      <c r="F306" s="133"/>
      <c r="G306" s="40"/>
      <c r="H306" s="40"/>
      <c r="I306" s="40"/>
    </row>
    <row r="307" spans="1:10" s="32" customFormat="1" ht="28.5" customHeight="1" x14ac:dyDescent="0.3">
      <c r="A307" s="40"/>
      <c r="B307" s="69"/>
      <c r="C307" s="163"/>
      <c r="D307" s="163"/>
      <c r="E307" s="38"/>
      <c r="F307" s="163"/>
      <c r="G307" s="40"/>
      <c r="H307" s="40"/>
      <c r="I307" s="40"/>
    </row>
    <row r="308" spans="1:10" s="32" customFormat="1" ht="32.25" customHeight="1" x14ac:dyDescent="0.3">
      <c r="A308" s="290" t="s">
        <v>129</v>
      </c>
      <c r="B308" s="290"/>
      <c r="C308" s="290"/>
      <c r="D308" s="290"/>
      <c r="E308" s="290"/>
      <c r="F308" s="291"/>
      <c r="G308" s="53"/>
      <c r="H308" s="165"/>
      <c r="I308" s="164" t="s">
        <v>159</v>
      </c>
    </row>
    <row r="309" spans="1:10" s="32" customFormat="1" ht="15.75" customHeight="1" thickBot="1" x14ac:dyDescent="0.35">
      <c r="A309" s="292" t="s">
        <v>0</v>
      </c>
      <c r="B309" s="292"/>
      <c r="C309" s="292"/>
      <c r="D309" s="292"/>
      <c r="E309" s="292"/>
      <c r="F309" s="132"/>
      <c r="G309" s="132"/>
      <c r="H309" s="52"/>
      <c r="I309" s="166" t="s">
        <v>9</v>
      </c>
    </row>
    <row r="310" spans="1:10" ht="87" customHeight="1" thickBot="1" x14ac:dyDescent="0.3">
      <c r="A310" s="229" t="s">
        <v>1</v>
      </c>
      <c r="B310" s="230" t="s">
        <v>2</v>
      </c>
      <c r="C310" s="231" t="s">
        <v>3</v>
      </c>
      <c r="D310" s="232" t="s">
        <v>4</v>
      </c>
      <c r="E310" s="233" t="s">
        <v>224</v>
      </c>
      <c r="F310" s="233" t="s">
        <v>225</v>
      </c>
      <c r="G310" s="230" t="s">
        <v>5</v>
      </c>
      <c r="H310" s="230" t="s">
        <v>10</v>
      </c>
      <c r="I310" s="234" t="s">
        <v>6</v>
      </c>
      <c r="J310" s="34"/>
    </row>
    <row r="311" spans="1:10" ht="16.5" customHeight="1" thickBot="1" x14ac:dyDescent="0.3">
      <c r="A311" s="235">
        <v>1</v>
      </c>
      <c r="B311" s="236">
        <v>2</v>
      </c>
      <c r="C311" s="237">
        <v>3</v>
      </c>
      <c r="D311" s="237">
        <v>4</v>
      </c>
      <c r="E311" s="237">
        <v>5</v>
      </c>
      <c r="F311" s="237">
        <v>6</v>
      </c>
      <c r="G311" s="237">
        <v>7</v>
      </c>
      <c r="H311" s="237">
        <v>8</v>
      </c>
      <c r="I311" s="238">
        <v>9</v>
      </c>
    </row>
    <row r="312" spans="1:10" s="240" customFormat="1" ht="42.75" customHeight="1" x14ac:dyDescent="0.3">
      <c r="A312" s="246">
        <v>1</v>
      </c>
      <c r="B312" s="71" t="s">
        <v>131</v>
      </c>
      <c r="C312" s="150" t="s">
        <v>17</v>
      </c>
      <c r="D312" s="150">
        <v>1</v>
      </c>
      <c r="E312" s="150">
        <v>12000</v>
      </c>
      <c r="F312" s="152">
        <f>D312*E312</f>
        <v>12000</v>
      </c>
      <c r="G312" s="153" t="s">
        <v>18</v>
      </c>
      <c r="H312" s="150">
        <v>2024</v>
      </c>
      <c r="I312" s="228" t="s">
        <v>130</v>
      </c>
    </row>
    <row r="313" spans="1:10" s="32" customFormat="1" ht="28.5" customHeight="1" x14ac:dyDescent="0.3">
      <c r="A313" s="5"/>
      <c r="B313" s="72" t="s">
        <v>7</v>
      </c>
      <c r="C313" s="4"/>
      <c r="D313" s="4">
        <f>SUM(D312:D312)</f>
        <v>1</v>
      </c>
      <c r="E313" s="4" t="s">
        <v>8</v>
      </c>
      <c r="F313" s="4">
        <f>SUM(F312:F312)</f>
        <v>12000</v>
      </c>
      <c r="G313" s="5"/>
      <c r="H313" s="5"/>
      <c r="I313" s="5"/>
    </row>
    <row r="314" spans="1:10" s="32" customFormat="1" ht="28.5" customHeight="1" x14ac:dyDescent="0.3">
      <c r="A314" s="40"/>
      <c r="B314" s="69"/>
      <c r="C314" s="133"/>
      <c r="D314" s="133"/>
      <c r="E314" s="38"/>
      <c r="F314" s="133"/>
      <c r="G314" s="40"/>
      <c r="H314" s="40"/>
      <c r="I314" s="40"/>
    </row>
    <row r="315" spans="1:10" s="32" customFormat="1" ht="28.5" customHeight="1" x14ac:dyDescent="0.3">
      <c r="A315" s="40"/>
      <c r="B315" s="69"/>
      <c r="C315" s="163"/>
      <c r="D315" s="163"/>
      <c r="E315" s="38"/>
      <c r="F315" s="163"/>
      <c r="G315" s="40"/>
      <c r="H315" s="40"/>
      <c r="I315" s="40"/>
    </row>
    <row r="316" spans="1:10" s="32" customFormat="1" ht="20.25" customHeight="1" x14ac:dyDescent="0.3">
      <c r="A316" s="286" t="s">
        <v>52</v>
      </c>
      <c r="B316" s="286"/>
      <c r="C316" s="286"/>
      <c r="D316" s="286"/>
      <c r="E316" s="286"/>
      <c r="F316" s="287"/>
      <c r="G316" s="175"/>
      <c r="H316" s="165"/>
      <c r="I316" s="164" t="s">
        <v>159</v>
      </c>
    </row>
    <row r="317" spans="1:10" s="32" customFormat="1" ht="19.5" customHeight="1" thickBot="1" x14ac:dyDescent="0.35">
      <c r="A317" s="277" t="s">
        <v>0</v>
      </c>
      <c r="B317" s="277"/>
      <c r="C317" s="277"/>
      <c r="D317" s="27"/>
      <c r="E317" s="27"/>
      <c r="F317" s="132"/>
      <c r="G317" s="132"/>
      <c r="H317" s="52"/>
      <c r="I317" s="166" t="s">
        <v>9</v>
      </c>
    </row>
    <row r="318" spans="1:10" ht="87" customHeight="1" thickBot="1" x14ac:dyDescent="0.3">
      <c r="A318" s="229" t="s">
        <v>1</v>
      </c>
      <c r="B318" s="230" t="s">
        <v>2</v>
      </c>
      <c r="C318" s="231" t="s">
        <v>3</v>
      </c>
      <c r="D318" s="232" t="s">
        <v>4</v>
      </c>
      <c r="E318" s="233" t="s">
        <v>224</v>
      </c>
      <c r="F318" s="233" t="s">
        <v>225</v>
      </c>
      <c r="G318" s="230" t="s">
        <v>5</v>
      </c>
      <c r="H318" s="230" t="s">
        <v>10</v>
      </c>
      <c r="I318" s="234" t="s">
        <v>6</v>
      </c>
      <c r="J318" s="34"/>
    </row>
    <row r="319" spans="1:10" ht="16.5" customHeight="1" thickBot="1" x14ac:dyDescent="0.3">
      <c r="A319" s="235">
        <v>1</v>
      </c>
      <c r="B319" s="236">
        <v>2</v>
      </c>
      <c r="C319" s="237">
        <v>3</v>
      </c>
      <c r="D319" s="237">
        <v>4</v>
      </c>
      <c r="E319" s="237">
        <v>5</v>
      </c>
      <c r="F319" s="237">
        <v>6</v>
      </c>
      <c r="G319" s="237">
        <v>7</v>
      </c>
      <c r="H319" s="237">
        <v>8</v>
      </c>
      <c r="I319" s="238">
        <v>9</v>
      </c>
    </row>
    <row r="320" spans="1:10" s="32" customFormat="1" ht="72" customHeight="1" x14ac:dyDescent="0.3">
      <c r="A320" s="127">
        <v>1</v>
      </c>
      <c r="B320" s="73" t="s">
        <v>132</v>
      </c>
      <c r="C320" s="143" t="s">
        <v>17</v>
      </c>
      <c r="D320" s="143">
        <v>1</v>
      </c>
      <c r="E320" s="143">
        <v>200000</v>
      </c>
      <c r="F320" s="90">
        <v>200000</v>
      </c>
      <c r="G320" s="143" t="s">
        <v>18</v>
      </c>
      <c r="H320" s="143" t="s">
        <v>57</v>
      </c>
      <c r="I320" s="131" t="s">
        <v>133</v>
      </c>
    </row>
    <row r="321" spans="1:10" s="32" customFormat="1" ht="62.25" customHeight="1" x14ac:dyDescent="0.3">
      <c r="A321" s="127">
        <v>2</v>
      </c>
      <c r="B321" s="73" t="s">
        <v>145</v>
      </c>
      <c r="C321" s="143" t="s">
        <v>17</v>
      </c>
      <c r="D321" s="145">
        <v>1</v>
      </c>
      <c r="E321" s="143">
        <v>58050</v>
      </c>
      <c r="F321" s="90">
        <f t="shared" ref="F321" si="9">D321*E321</f>
        <v>58050</v>
      </c>
      <c r="G321" s="143" t="s">
        <v>19</v>
      </c>
      <c r="H321" s="145">
        <v>2016</v>
      </c>
      <c r="I321" s="131" t="s">
        <v>134</v>
      </c>
    </row>
    <row r="322" spans="1:10" s="32" customFormat="1" ht="25.5" customHeight="1" x14ac:dyDescent="0.3">
      <c r="A322" s="5"/>
      <c r="B322" s="72" t="s">
        <v>7</v>
      </c>
      <c r="C322" s="4"/>
      <c r="D322" s="4">
        <f>SUM(D320:D321)</f>
        <v>2</v>
      </c>
      <c r="E322" s="56" t="s">
        <v>8</v>
      </c>
      <c r="F322" s="4">
        <f>SUM(F320:F321)</f>
        <v>258050</v>
      </c>
      <c r="G322" s="5"/>
      <c r="H322" s="5"/>
      <c r="I322" s="5"/>
    </row>
    <row r="323" spans="1:10" s="32" customFormat="1" ht="36.75" customHeight="1" x14ac:dyDescent="0.3">
      <c r="A323" s="40"/>
      <c r="B323" s="69"/>
      <c r="C323" s="142"/>
      <c r="D323" s="142"/>
      <c r="E323" s="38"/>
      <c r="F323" s="142"/>
      <c r="G323" s="40"/>
      <c r="H323" s="40"/>
      <c r="I323" s="40"/>
    </row>
    <row r="324" spans="1:10" s="32" customFormat="1" ht="36.75" customHeight="1" x14ac:dyDescent="0.3">
      <c r="A324" s="40"/>
      <c r="B324" s="69"/>
      <c r="C324" s="163"/>
      <c r="D324" s="163"/>
      <c r="E324" s="38"/>
      <c r="F324" s="163"/>
      <c r="G324" s="40"/>
      <c r="H324" s="40"/>
      <c r="I324" s="40"/>
    </row>
    <row r="325" spans="1:10" s="32" customFormat="1" ht="19.5" customHeight="1" x14ac:dyDescent="0.3">
      <c r="A325" s="286" t="s">
        <v>52</v>
      </c>
      <c r="B325" s="286"/>
      <c r="C325" s="286"/>
      <c r="D325" s="286"/>
      <c r="E325" s="286"/>
      <c r="F325" s="287"/>
      <c r="G325" s="175"/>
      <c r="H325" s="165"/>
      <c r="I325" s="164" t="s">
        <v>159</v>
      </c>
    </row>
    <row r="326" spans="1:10" s="32" customFormat="1" ht="18" customHeight="1" thickBot="1" x14ac:dyDescent="0.35">
      <c r="A326" s="277" t="s">
        <v>0</v>
      </c>
      <c r="B326" s="277"/>
      <c r="C326" s="277"/>
      <c r="D326" s="27"/>
      <c r="E326" s="27"/>
      <c r="F326" s="144"/>
      <c r="G326" s="144"/>
      <c r="H326" s="52"/>
      <c r="I326" s="166" t="s">
        <v>9</v>
      </c>
    </row>
    <row r="327" spans="1:10" ht="87" customHeight="1" thickBot="1" x14ac:dyDescent="0.3">
      <c r="A327" s="229" t="s">
        <v>1</v>
      </c>
      <c r="B327" s="230" t="s">
        <v>2</v>
      </c>
      <c r="C327" s="231" t="s">
        <v>3</v>
      </c>
      <c r="D327" s="232" t="s">
        <v>4</v>
      </c>
      <c r="E327" s="233" t="s">
        <v>224</v>
      </c>
      <c r="F327" s="233" t="s">
        <v>225</v>
      </c>
      <c r="G327" s="230" t="s">
        <v>5</v>
      </c>
      <c r="H327" s="230" t="s">
        <v>10</v>
      </c>
      <c r="I327" s="234" t="s">
        <v>6</v>
      </c>
      <c r="J327" s="34"/>
    </row>
    <row r="328" spans="1:10" ht="16.5" customHeight="1" thickBot="1" x14ac:dyDescent="0.3">
      <c r="A328" s="235">
        <v>1</v>
      </c>
      <c r="B328" s="236">
        <v>2</v>
      </c>
      <c r="C328" s="237">
        <v>3</v>
      </c>
      <c r="D328" s="237">
        <v>4</v>
      </c>
      <c r="E328" s="237">
        <v>5</v>
      </c>
      <c r="F328" s="237">
        <v>6</v>
      </c>
      <c r="G328" s="237">
        <v>7</v>
      </c>
      <c r="H328" s="237">
        <v>8</v>
      </c>
      <c r="I328" s="238">
        <v>9</v>
      </c>
    </row>
    <row r="329" spans="1:10" s="32" customFormat="1" ht="71.25" customHeight="1" x14ac:dyDescent="0.3">
      <c r="A329" s="127">
        <v>1</v>
      </c>
      <c r="B329" s="73" t="s">
        <v>146</v>
      </c>
      <c r="C329" s="143" t="s">
        <v>17</v>
      </c>
      <c r="D329" s="143">
        <v>1</v>
      </c>
      <c r="E329" s="143">
        <v>30000</v>
      </c>
      <c r="F329" s="90">
        <v>30000</v>
      </c>
      <c r="G329" s="143" t="s">
        <v>19</v>
      </c>
      <c r="H329" s="143">
        <v>2012</v>
      </c>
      <c r="I329" s="145" t="s">
        <v>133</v>
      </c>
    </row>
    <row r="330" spans="1:10" s="32" customFormat="1" ht="24.75" customHeight="1" x14ac:dyDescent="0.3">
      <c r="A330" s="5"/>
      <c r="B330" s="72" t="s">
        <v>7</v>
      </c>
      <c r="C330" s="4"/>
      <c r="D330" s="4">
        <f>SUM(D329:D329)</f>
        <v>1</v>
      </c>
      <c r="E330" s="56" t="s">
        <v>8</v>
      </c>
      <c r="F330" s="4">
        <f>SUM(F329:F329)</f>
        <v>30000</v>
      </c>
      <c r="G330" s="5"/>
      <c r="H330" s="5"/>
      <c r="I330" s="5"/>
    </row>
    <row r="331" spans="1:10" s="32" customFormat="1" ht="28.5" customHeight="1" x14ac:dyDescent="0.3">
      <c r="A331" s="40"/>
      <c r="B331" s="69"/>
      <c r="C331" s="133"/>
      <c r="D331" s="133"/>
      <c r="E331" s="38"/>
      <c r="F331" s="133"/>
      <c r="G331" s="40"/>
      <c r="H331" s="40"/>
      <c r="I331" s="40"/>
    </row>
    <row r="332" spans="1:10" s="32" customFormat="1" ht="28.5" customHeight="1" x14ac:dyDescent="0.3">
      <c r="A332" s="40"/>
      <c r="B332" s="69"/>
      <c r="C332" s="134"/>
      <c r="D332" s="134"/>
      <c r="E332" s="38"/>
      <c r="F332" s="134"/>
      <c r="G332" s="40"/>
      <c r="H332" s="40"/>
      <c r="I332" s="40"/>
    </row>
    <row r="333" spans="1:10" s="32" customFormat="1" ht="36" customHeight="1" x14ac:dyDescent="0.3">
      <c r="A333" s="279" t="s">
        <v>161</v>
      </c>
      <c r="B333" s="279"/>
      <c r="C333" s="279"/>
      <c r="D333" s="279"/>
      <c r="E333" s="279"/>
      <c r="F333" s="279"/>
      <c r="G333" s="279"/>
      <c r="H333" s="165"/>
      <c r="I333" s="164" t="s">
        <v>159</v>
      </c>
    </row>
    <row r="334" spans="1:10" s="32" customFormat="1" ht="18" customHeight="1" thickBot="1" x14ac:dyDescent="0.35">
      <c r="A334" s="288" t="s">
        <v>0</v>
      </c>
      <c r="B334" s="288"/>
      <c r="C334" s="288"/>
      <c r="D334" s="27"/>
      <c r="E334" s="27"/>
      <c r="F334" s="135"/>
      <c r="G334" s="135"/>
      <c r="H334" s="52"/>
      <c r="I334" s="166" t="s">
        <v>9</v>
      </c>
    </row>
    <row r="335" spans="1:10" ht="87" customHeight="1" thickBot="1" x14ac:dyDescent="0.3">
      <c r="A335" s="229" t="s">
        <v>1</v>
      </c>
      <c r="B335" s="230" t="s">
        <v>2</v>
      </c>
      <c r="C335" s="231" t="s">
        <v>3</v>
      </c>
      <c r="D335" s="232" t="s">
        <v>4</v>
      </c>
      <c r="E335" s="233" t="s">
        <v>224</v>
      </c>
      <c r="F335" s="233" t="s">
        <v>225</v>
      </c>
      <c r="G335" s="230" t="s">
        <v>5</v>
      </c>
      <c r="H335" s="230" t="s">
        <v>10</v>
      </c>
      <c r="I335" s="234" t="s">
        <v>6</v>
      </c>
      <c r="J335" s="34"/>
    </row>
    <row r="336" spans="1:10" ht="16.5" customHeight="1" thickBot="1" x14ac:dyDescent="0.3">
      <c r="A336" s="235">
        <v>1</v>
      </c>
      <c r="B336" s="236">
        <v>2</v>
      </c>
      <c r="C336" s="237">
        <v>3</v>
      </c>
      <c r="D336" s="237">
        <v>4</v>
      </c>
      <c r="E336" s="237">
        <v>5</v>
      </c>
      <c r="F336" s="237">
        <v>6</v>
      </c>
      <c r="G336" s="237">
        <v>7</v>
      </c>
      <c r="H336" s="237">
        <v>8</v>
      </c>
      <c r="I336" s="238">
        <v>9</v>
      </c>
    </row>
    <row r="337" spans="1:10" s="32" customFormat="1" ht="65.25" customHeight="1" x14ac:dyDescent="0.3">
      <c r="A337" s="127">
        <v>1</v>
      </c>
      <c r="B337" s="71" t="s">
        <v>135</v>
      </c>
      <c r="C337" s="85" t="s">
        <v>17</v>
      </c>
      <c r="D337" s="85">
        <v>1</v>
      </c>
      <c r="E337" s="85">
        <v>99000</v>
      </c>
      <c r="F337" s="85">
        <f t="shared" ref="F337" si="10">+D337*E337</f>
        <v>99000</v>
      </c>
      <c r="G337" s="85" t="s">
        <v>18</v>
      </c>
      <c r="H337" s="85">
        <v>2023</v>
      </c>
      <c r="I337" s="115" t="s">
        <v>136</v>
      </c>
    </row>
    <row r="338" spans="1:10" s="32" customFormat="1" ht="25.5" customHeight="1" x14ac:dyDescent="0.3">
      <c r="A338" s="5"/>
      <c r="B338" s="72" t="s">
        <v>7</v>
      </c>
      <c r="C338" s="4"/>
      <c r="D338" s="4">
        <f>SUM(D337:D337)</f>
        <v>1</v>
      </c>
      <c r="E338" s="56" t="s">
        <v>8</v>
      </c>
      <c r="F338" s="4">
        <f>SUM(F337:F337)</f>
        <v>99000</v>
      </c>
      <c r="G338" s="5"/>
      <c r="H338" s="5"/>
      <c r="I338" s="5"/>
    </row>
    <row r="339" spans="1:10" s="32" customFormat="1" ht="28.5" customHeight="1" x14ac:dyDescent="0.3">
      <c r="A339" s="40"/>
      <c r="B339" s="69"/>
      <c r="C339" s="134"/>
      <c r="D339" s="134"/>
      <c r="E339" s="38"/>
      <c r="F339" s="134"/>
      <c r="G339" s="40"/>
      <c r="H339" s="40"/>
      <c r="I339" s="40"/>
    </row>
    <row r="340" spans="1:10" s="32" customFormat="1" ht="28.5" customHeight="1" x14ac:dyDescent="0.3">
      <c r="A340" s="40"/>
      <c r="B340" s="69"/>
      <c r="C340" s="163"/>
      <c r="D340" s="163"/>
      <c r="E340" s="38"/>
      <c r="F340" s="163"/>
      <c r="G340" s="40"/>
      <c r="H340" s="40"/>
      <c r="I340" s="40"/>
    </row>
    <row r="341" spans="1:10" s="32" customFormat="1" ht="28.5" customHeight="1" x14ac:dyDescent="0.3">
      <c r="A341" s="286" t="s">
        <v>52</v>
      </c>
      <c r="B341" s="286"/>
      <c r="C341" s="286"/>
      <c r="D341" s="286"/>
      <c r="E341" s="286"/>
      <c r="F341" s="287"/>
      <c r="G341" s="175"/>
      <c r="H341" s="165"/>
      <c r="I341" s="164" t="s">
        <v>159</v>
      </c>
    </row>
    <row r="342" spans="1:10" s="32" customFormat="1" ht="16.5" customHeight="1" thickBot="1" x14ac:dyDescent="0.35">
      <c r="A342" s="277" t="s">
        <v>0</v>
      </c>
      <c r="B342" s="277"/>
      <c r="C342" s="277"/>
      <c r="D342" s="27"/>
      <c r="E342" s="27"/>
      <c r="F342" s="135"/>
      <c r="G342" s="135"/>
      <c r="H342" s="52"/>
      <c r="I342" s="166" t="s">
        <v>9</v>
      </c>
    </row>
    <row r="343" spans="1:10" ht="87" customHeight="1" thickBot="1" x14ac:dyDescent="0.3">
      <c r="A343" s="229" t="s">
        <v>1</v>
      </c>
      <c r="B343" s="230" t="s">
        <v>2</v>
      </c>
      <c r="C343" s="231" t="s">
        <v>3</v>
      </c>
      <c r="D343" s="232" t="s">
        <v>4</v>
      </c>
      <c r="E343" s="233" t="s">
        <v>224</v>
      </c>
      <c r="F343" s="233" t="s">
        <v>225</v>
      </c>
      <c r="G343" s="230" t="s">
        <v>5</v>
      </c>
      <c r="H343" s="230" t="s">
        <v>10</v>
      </c>
      <c r="I343" s="234" t="s">
        <v>6</v>
      </c>
      <c r="J343" s="34"/>
    </row>
    <row r="344" spans="1:10" ht="16.5" customHeight="1" thickBot="1" x14ac:dyDescent="0.3">
      <c r="A344" s="235">
        <v>1</v>
      </c>
      <c r="B344" s="236">
        <v>2</v>
      </c>
      <c r="C344" s="237">
        <v>3</v>
      </c>
      <c r="D344" s="237">
        <v>4</v>
      </c>
      <c r="E344" s="237">
        <v>5</v>
      </c>
      <c r="F344" s="237">
        <v>6</v>
      </c>
      <c r="G344" s="237">
        <v>7</v>
      </c>
      <c r="H344" s="237">
        <v>8</v>
      </c>
      <c r="I344" s="238">
        <v>9</v>
      </c>
    </row>
    <row r="345" spans="1:10" s="32" customFormat="1" ht="29.25" customHeight="1" x14ac:dyDescent="0.3">
      <c r="A345" s="127">
        <v>1</v>
      </c>
      <c r="B345" s="70" t="s">
        <v>137</v>
      </c>
      <c r="C345" s="89" t="s">
        <v>17</v>
      </c>
      <c r="D345" s="82">
        <v>1</v>
      </c>
      <c r="E345" s="82">
        <v>12000</v>
      </c>
      <c r="F345" s="140">
        <f t="shared" ref="F345:F346" si="11">D345*E345</f>
        <v>12000</v>
      </c>
      <c r="G345" s="82" t="s">
        <v>18</v>
      </c>
      <c r="H345" s="82">
        <v>2024</v>
      </c>
      <c r="I345" s="271" t="s">
        <v>139</v>
      </c>
    </row>
    <row r="346" spans="1:10" s="32" customFormat="1" ht="91.5" customHeight="1" x14ac:dyDescent="0.3">
      <c r="A346" s="127">
        <v>2</v>
      </c>
      <c r="B346" s="71" t="s">
        <v>138</v>
      </c>
      <c r="C346" s="150" t="s">
        <v>17</v>
      </c>
      <c r="D346" s="147">
        <v>1</v>
      </c>
      <c r="E346" s="151">
        <v>49200</v>
      </c>
      <c r="F346" s="152">
        <f t="shared" si="11"/>
        <v>49200</v>
      </c>
      <c r="G346" s="153" t="s">
        <v>18</v>
      </c>
      <c r="H346" s="154">
        <v>2024</v>
      </c>
      <c r="I346" s="285"/>
    </row>
    <row r="347" spans="1:10" s="32" customFormat="1" ht="20.25" customHeight="1" x14ac:dyDescent="0.3">
      <c r="A347" s="5"/>
      <c r="B347" s="161" t="s">
        <v>7</v>
      </c>
      <c r="C347" s="24"/>
      <c r="D347" s="24">
        <v>2</v>
      </c>
      <c r="E347" s="162" t="s">
        <v>8</v>
      </c>
      <c r="F347" s="24">
        <f>SUM(F345:F346)</f>
        <v>61200</v>
      </c>
      <c r="G347" s="5"/>
      <c r="H347" s="5"/>
      <c r="I347" s="5"/>
    </row>
    <row r="348" spans="1:10" s="32" customFormat="1" ht="28.5" customHeight="1" x14ac:dyDescent="0.3">
      <c r="A348" s="40"/>
      <c r="B348" s="69"/>
      <c r="C348" s="134"/>
      <c r="D348" s="134"/>
      <c r="E348" s="38"/>
      <c r="F348" s="134"/>
      <c r="G348" s="40"/>
      <c r="H348" s="40"/>
      <c r="I348" s="40"/>
    </row>
    <row r="349" spans="1:10" s="32" customFormat="1" ht="30" customHeight="1" x14ac:dyDescent="0.3">
      <c r="A349" s="286" t="s">
        <v>52</v>
      </c>
      <c r="B349" s="286"/>
      <c r="C349" s="286"/>
      <c r="D349" s="286"/>
      <c r="E349" s="286"/>
      <c r="F349" s="287"/>
      <c r="G349" s="242"/>
      <c r="H349" s="9"/>
      <c r="I349" s="245" t="s">
        <v>159</v>
      </c>
    </row>
    <row r="350" spans="1:10" s="32" customFormat="1" ht="22.5" customHeight="1" x14ac:dyDescent="0.3">
      <c r="A350" s="293" t="s">
        <v>0</v>
      </c>
      <c r="B350" s="293"/>
      <c r="C350" s="293"/>
      <c r="D350" s="248"/>
      <c r="E350" s="248"/>
      <c r="F350" s="6"/>
      <c r="G350" s="6"/>
      <c r="H350" s="249"/>
      <c r="I350" s="250" t="s">
        <v>9</v>
      </c>
    </row>
    <row r="351" spans="1:10" s="32" customFormat="1" ht="77.25" customHeight="1" x14ac:dyDescent="0.3">
      <c r="A351" s="171" t="s">
        <v>1</v>
      </c>
      <c r="B351" s="7" t="s">
        <v>2</v>
      </c>
      <c r="C351" s="251" t="s">
        <v>3</v>
      </c>
      <c r="D351" s="252" t="s">
        <v>4</v>
      </c>
      <c r="E351" s="7" t="s">
        <v>226</v>
      </c>
      <c r="F351" s="7" t="s">
        <v>227</v>
      </c>
      <c r="G351" s="7" t="s">
        <v>5</v>
      </c>
      <c r="H351" s="7" t="s">
        <v>10</v>
      </c>
      <c r="I351" s="246" t="s">
        <v>6</v>
      </c>
    </row>
    <row r="352" spans="1:10" s="32" customFormat="1" ht="18" customHeight="1" x14ac:dyDescent="0.3">
      <c r="A352" s="4">
        <v>1</v>
      </c>
      <c r="B352" s="19">
        <v>2</v>
      </c>
      <c r="C352" s="4">
        <v>3</v>
      </c>
      <c r="D352" s="4">
        <v>4</v>
      </c>
      <c r="E352" s="4">
        <v>5</v>
      </c>
      <c r="F352" s="4">
        <v>6</v>
      </c>
      <c r="G352" s="4">
        <v>7</v>
      </c>
      <c r="H352" s="4">
        <v>8</v>
      </c>
      <c r="I352" s="4">
        <v>9</v>
      </c>
    </row>
    <row r="353" spans="1:10" s="32" customFormat="1" ht="45" customHeight="1" x14ac:dyDescent="0.3">
      <c r="A353" s="127">
        <v>1</v>
      </c>
      <c r="B353" s="71" t="s">
        <v>223</v>
      </c>
      <c r="C353" s="150" t="s">
        <v>17</v>
      </c>
      <c r="D353" s="150">
        <v>1</v>
      </c>
      <c r="E353" s="150">
        <v>33000</v>
      </c>
      <c r="F353" s="152">
        <f>D353*E353</f>
        <v>33000</v>
      </c>
      <c r="G353" s="153" t="s">
        <v>18</v>
      </c>
      <c r="H353" s="150">
        <v>2023</v>
      </c>
      <c r="I353" s="243" t="s">
        <v>134</v>
      </c>
    </row>
    <row r="354" spans="1:10" s="32" customFormat="1" ht="21.75" customHeight="1" x14ac:dyDescent="0.3">
      <c r="A354" s="4"/>
      <c r="B354" s="161" t="s">
        <v>7</v>
      </c>
      <c r="C354" s="24"/>
      <c r="D354" s="24">
        <v>1</v>
      </c>
      <c r="E354" s="162" t="s">
        <v>8</v>
      </c>
      <c r="F354" s="24">
        <f>SUM(F353:F353)</f>
        <v>33000</v>
      </c>
      <c r="G354" s="4"/>
      <c r="H354" s="4"/>
      <c r="I354" s="4"/>
    </row>
    <row r="355" spans="1:10" s="32" customFormat="1" ht="28.5" customHeight="1" x14ac:dyDescent="0.3">
      <c r="A355" s="40"/>
      <c r="B355" s="244"/>
      <c r="C355" s="163"/>
      <c r="D355" s="163"/>
      <c r="E355" s="38"/>
      <c r="F355" s="163"/>
      <c r="G355" s="40"/>
      <c r="H355" s="40"/>
      <c r="I355" s="40"/>
    </row>
    <row r="356" spans="1:10" s="32" customFormat="1" ht="28.5" customHeight="1" x14ac:dyDescent="0.3">
      <c r="A356" s="40"/>
      <c r="B356" s="69"/>
      <c r="C356" s="163"/>
      <c r="D356" s="163"/>
      <c r="E356" s="38"/>
      <c r="F356" s="163"/>
      <c r="G356" s="40"/>
      <c r="H356" s="40"/>
      <c r="I356" s="40"/>
    </row>
    <row r="357" spans="1:10" s="32" customFormat="1" ht="20.25" customHeight="1" x14ac:dyDescent="0.3">
      <c r="A357" s="219" t="s">
        <v>177</v>
      </c>
      <c r="B357" s="219"/>
      <c r="C357" s="219"/>
      <c r="D357" s="220"/>
      <c r="E357" s="182"/>
      <c r="F357" s="182"/>
      <c r="G357" s="137"/>
      <c r="H357" s="165"/>
      <c r="I357" s="164" t="s">
        <v>159</v>
      </c>
    </row>
    <row r="358" spans="1:10" s="32" customFormat="1" ht="19.5" customHeight="1" thickBot="1" x14ac:dyDescent="0.35">
      <c r="A358" s="277" t="s">
        <v>0</v>
      </c>
      <c r="B358" s="277"/>
      <c r="C358" s="277"/>
      <c r="D358" s="27"/>
      <c r="E358" s="27"/>
      <c r="F358" s="137"/>
      <c r="G358" s="137"/>
      <c r="H358" s="52"/>
      <c r="I358" s="166" t="s">
        <v>9</v>
      </c>
    </row>
    <row r="359" spans="1:10" ht="87" customHeight="1" thickBot="1" x14ac:dyDescent="0.3">
      <c r="A359" s="229" t="s">
        <v>1</v>
      </c>
      <c r="B359" s="230" t="s">
        <v>2</v>
      </c>
      <c r="C359" s="231" t="s">
        <v>3</v>
      </c>
      <c r="D359" s="232" t="s">
        <v>4</v>
      </c>
      <c r="E359" s="233" t="s">
        <v>224</v>
      </c>
      <c r="F359" s="233" t="s">
        <v>225</v>
      </c>
      <c r="G359" s="230" t="s">
        <v>5</v>
      </c>
      <c r="H359" s="230" t="s">
        <v>10</v>
      </c>
      <c r="I359" s="234" t="s">
        <v>6</v>
      </c>
      <c r="J359" s="34"/>
    </row>
    <row r="360" spans="1:10" ht="16.5" customHeight="1" thickBot="1" x14ac:dyDescent="0.3">
      <c r="A360" s="235">
        <v>1</v>
      </c>
      <c r="B360" s="236">
        <v>2</v>
      </c>
      <c r="C360" s="237">
        <v>3</v>
      </c>
      <c r="D360" s="237">
        <v>4</v>
      </c>
      <c r="E360" s="237">
        <v>5</v>
      </c>
      <c r="F360" s="237">
        <v>6</v>
      </c>
      <c r="G360" s="237">
        <v>7</v>
      </c>
      <c r="H360" s="237">
        <v>8</v>
      </c>
      <c r="I360" s="238">
        <v>9</v>
      </c>
    </row>
    <row r="361" spans="1:10" s="32" customFormat="1" ht="33" customHeight="1" x14ac:dyDescent="0.3">
      <c r="A361" s="246">
        <v>1</v>
      </c>
      <c r="B361" s="73" t="s">
        <v>140</v>
      </c>
      <c r="C361" s="148" t="s">
        <v>17</v>
      </c>
      <c r="D361" s="148">
        <v>1</v>
      </c>
      <c r="E361" s="148">
        <v>99000</v>
      </c>
      <c r="F361" s="90">
        <f t="shared" ref="F361" si="12">D361*E361</f>
        <v>99000</v>
      </c>
      <c r="G361" s="148" t="s">
        <v>18</v>
      </c>
      <c r="H361" s="148" t="s">
        <v>141</v>
      </c>
      <c r="I361" s="115" t="s">
        <v>142</v>
      </c>
    </row>
    <row r="362" spans="1:10" s="32" customFormat="1" ht="28.5" customHeight="1" x14ac:dyDescent="0.3">
      <c r="A362" s="5"/>
      <c r="B362" s="72" t="s">
        <v>7</v>
      </c>
      <c r="C362" s="4"/>
      <c r="D362" s="4">
        <v>1</v>
      </c>
      <c r="E362" s="56" t="s">
        <v>8</v>
      </c>
      <c r="F362" s="4">
        <f>SUM(F361:F361)</f>
        <v>99000</v>
      </c>
      <c r="G362" s="5"/>
      <c r="H362" s="5"/>
      <c r="I362" s="5"/>
    </row>
    <row r="363" spans="1:10" s="32" customFormat="1" ht="28.5" customHeight="1" x14ac:dyDescent="0.3">
      <c r="A363" s="40"/>
      <c r="B363" s="69"/>
      <c r="C363" s="136"/>
      <c r="D363" s="136"/>
      <c r="E363" s="38"/>
      <c r="F363" s="136"/>
      <c r="G363" s="40"/>
      <c r="H363" s="40"/>
      <c r="I363" s="40"/>
    </row>
    <row r="364" spans="1:10" s="32" customFormat="1" ht="28.5" customHeight="1" x14ac:dyDescent="0.3">
      <c r="A364" s="40"/>
      <c r="B364" s="69"/>
      <c r="C364" s="149"/>
      <c r="D364" s="149"/>
      <c r="E364" s="38"/>
      <c r="F364" s="149"/>
      <c r="G364" s="40"/>
      <c r="H364" s="40"/>
      <c r="I364" s="40"/>
    </row>
    <row r="365" spans="1:10" s="32" customFormat="1" ht="21.75" customHeight="1" x14ac:dyDescent="0.3">
      <c r="A365" s="280" t="s">
        <v>178</v>
      </c>
      <c r="B365" s="280"/>
      <c r="C365" s="280"/>
      <c r="D365" s="280"/>
      <c r="E365" s="280"/>
      <c r="F365" s="280"/>
      <c r="G365" s="146"/>
      <c r="H365" s="165"/>
      <c r="I365" s="164" t="s">
        <v>159</v>
      </c>
    </row>
    <row r="366" spans="1:10" s="32" customFormat="1" ht="21.75" customHeight="1" thickBot="1" x14ac:dyDescent="0.35">
      <c r="A366" s="270" t="s">
        <v>0</v>
      </c>
      <c r="B366" s="270"/>
      <c r="C366" s="270"/>
      <c r="D366" s="270"/>
      <c r="E366" s="27"/>
      <c r="F366" s="146"/>
      <c r="G366" s="146"/>
      <c r="H366" s="52"/>
      <c r="I366" s="166" t="s">
        <v>9</v>
      </c>
    </row>
    <row r="367" spans="1:10" ht="87" customHeight="1" thickBot="1" x14ac:dyDescent="0.3">
      <c r="A367" s="229" t="s">
        <v>1</v>
      </c>
      <c r="B367" s="230" t="s">
        <v>2</v>
      </c>
      <c r="C367" s="231" t="s">
        <v>3</v>
      </c>
      <c r="D367" s="232" t="s">
        <v>4</v>
      </c>
      <c r="E367" s="233" t="s">
        <v>224</v>
      </c>
      <c r="F367" s="233" t="s">
        <v>225</v>
      </c>
      <c r="G367" s="230" t="s">
        <v>5</v>
      </c>
      <c r="H367" s="230" t="s">
        <v>10</v>
      </c>
      <c r="I367" s="234" t="s">
        <v>6</v>
      </c>
      <c r="J367" s="34"/>
    </row>
    <row r="368" spans="1:10" ht="16.5" customHeight="1" thickBot="1" x14ac:dyDescent="0.3">
      <c r="A368" s="235">
        <v>1</v>
      </c>
      <c r="B368" s="236">
        <v>2</v>
      </c>
      <c r="C368" s="237">
        <v>3</v>
      </c>
      <c r="D368" s="237">
        <v>4</v>
      </c>
      <c r="E368" s="237">
        <v>5</v>
      </c>
      <c r="F368" s="237">
        <v>6</v>
      </c>
      <c r="G368" s="237">
        <v>7</v>
      </c>
      <c r="H368" s="237">
        <v>8</v>
      </c>
      <c r="I368" s="238">
        <v>9</v>
      </c>
    </row>
    <row r="369" spans="1:10" s="32" customFormat="1" ht="48.75" customHeight="1" x14ac:dyDescent="0.3">
      <c r="A369" s="246">
        <v>1</v>
      </c>
      <c r="B369" s="73" t="s">
        <v>147</v>
      </c>
      <c r="C369" s="156" t="s">
        <v>17</v>
      </c>
      <c r="D369" s="156">
        <v>1</v>
      </c>
      <c r="E369" s="156">
        <v>130000</v>
      </c>
      <c r="F369" s="90">
        <f t="shared" ref="F369" si="13">D369*E369</f>
        <v>130000</v>
      </c>
      <c r="G369" s="156" t="s">
        <v>18</v>
      </c>
      <c r="H369" s="156" t="s">
        <v>141</v>
      </c>
      <c r="I369" s="115" t="s">
        <v>148</v>
      </c>
    </row>
    <row r="370" spans="1:10" s="32" customFormat="1" ht="17.25" x14ac:dyDescent="0.3">
      <c r="A370" s="5"/>
      <c r="B370" s="72" t="s">
        <v>7</v>
      </c>
      <c r="C370" s="4"/>
      <c r="D370" s="4">
        <v>1</v>
      </c>
      <c r="E370" s="56" t="s">
        <v>8</v>
      </c>
      <c r="F370" s="4">
        <f>SUM(F369:F369)</f>
        <v>130000</v>
      </c>
      <c r="G370" s="5"/>
      <c r="H370" s="5"/>
      <c r="I370" s="5"/>
    </row>
    <row r="371" spans="1:10" s="32" customFormat="1" ht="28.5" customHeight="1" x14ac:dyDescent="0.3">
      <c r="A371" s="40"/>
      <c r="B371" s="69"/>
      <c r="C371" s="163"/>
      <c r="D371" s="163"/>
      <c r="E371" s="38"/>
      <c r="F371" s="163"/>
      <c r="G371" s="40"/>
      <c r="H371" s="40"/>
      <c r="I371" s="40"/>
    </row>
    <row r="372" spans="1:10" s="32" customFormat="1" ht="23.25" customHeight="1" x14ac:dyDescent="0.3">
      <c r="A372" s="40"/>
      <c r="B372" s="69"/>
      <c r="C372" s="136"/>
      <c r="D372" s="136"/>
      <c r="E372" s="38"/>
      <c r="F372" s="136"/>
      <c r="G372" s="40"/>
      <c r="H372" s="40"/>
      <c r="I372" s="40"/>
    </row>
    <row r="373" spans="1:10" s="32" customFormat="1" ht="24" customHeight="1" x14ac:dyDescent="0.3">
      <c r="A373" s="278" t="s">
        <v>40</v>
      </c>
      <c r="B373" s="278"/>
      <c r="C373" s="278"/>
      <c r="D373" s="27"/>
      <c r="E373" s="27"/>
      <c r="F373" s="6"/>
      <c r="G373" s="137"/>
      <c r="H373" s="165"/>
      <c r="I373" s="164" t="s">
        <v>159</v>
      </c>
    </row>
    <row r="374" spans="1:10" s="32" customFormat="1" ht="21.75" customHeight="1" thickBot="1" x14ac:dyDescent="0.35">
      <c r="A374" s="288" t="s">
        <v>0</v>
      </c>
      <c r="B374" s="288"/>
      <c r="C374" s="288"/>
      <c r="D374" s="27"/>
      <c r="E374" s="27"/>
      <c r="F374" s="137"/>
      <c r="G374" s="137"/>
      <c r="H374" s="52"/>
      <c r="I374" s="166" t="s">
        <v>9</v>
      </c>
    </row>
    <row r="375" spans="1:10" ht="87" customHeight="1" thickBot="1" x14ac:dyDescent="0.3">
      <c r="A375" s="229" t="s">
        <v>1</v>
      </c>
      <c r="B375" s="230" t="s">
        <v>2</v>
      </c>
      <c r="C375" s="231" t="s">
        <v>3</v>
      </c>
      <c r="D375" s="232" t="s">
        <v>4</v>
      </c>
      <c r="E375" s="233" t="s">
        <v>224</v>
      </c>
      <c r="F375" s="233" t="s">
        <v>225</v>
      </c>
      <c r="G375" s="230" t="s">
        <v>5</v>
      </c>
      <c r="H375" s="230" t="s">
        <v>10</v>
      </c>
      <c r="I375" s="234" t="s">
        <v>6</v>
      </c>
      <c r="J375" s="34"/>
    </row>
    <row r="376" spans="1:10" ht="16.5" customHeight="1" thickBot="1" x14ac:dyDescent="0.3">
      <c r="A376" s="235">
        <v>1</v>
      </c>
      <c r="B376" s="236">
        <v>2</v>
      </c>
      <c r="C376" s="237">
        <v>3</v>
      </c>
      <c r="D376" s="237">
        <v>4</v>
      </c>
      <c r="E376" s="237">
        <v>5</v>
      </c>
      <c r="F376" s="237">
        <v>6</v>
      </c>
      <c r="G376" s="237">
        <v>7</v>
      </c>
      <c r="H376" s="237">
        <v>8</v>
      </c>
      <c r="I376" s="238">
        <v>9</v>
      </c>
    </row>
    <row r="377" spans="1:10" s="32" customFormat="1" ht="51.75" customHeight="1" x14ac:dyDescent="0.3">
      <c r="A377" s="246">
        <v>1</v>
      </c>
      <c r="B377" s="138" t="s">
        <v>143</v>
      </c>
      <c r="C377" s="89" t="s">
        <v>17</v>
      </c>
      <c r="D377" s="89">
        <v>1</v>
      </c>
      <c r="E377" s="139">
        <v>1200000</v>
      </c>
      <c r="F377" s="140">
        <f t="shared" ref="F377" si="14">D377*E377</f>
        <v>1200000</v>
      </c>
      <c r="G377" s="141" t="s">
        <v>18</v>
      </c>
      <c r="H377" s="89" t="s">
        <v>144</v>
      </c>
      <c r="I377" s="83" t="s">
        <v>179</v>
      </c>
    </row>
    <row r="378" spans="1:10" s="32" customFormat="1" ht="24.75" customHeight="1" x14ac:dyDescent="0.3">
      <c r="A378" s="5"/>
      <c r="B378" s="72" t="s">
        <v>7</v>
      </c>
      <c r="C378" s="4"/>
      <c r="D378" s="4">
        <f>SUM(D377:D377)</f>
        <v>1</v>
      </c>
      <c r="E378" s="56" t="s">
        <v>8</v>
      </c>
      <c r="F378" s="4">
        <f>SUM(F377:F377)</f>
        <v>1200000</v>
      </c>
      <c r="G378" s="5"/>
      <c r="H378" s="5"/>
      <c r="I378" s="5"/>
    </row>
    <row r="379" spans="1:10" s="32" customFormat="1" ht="28.5" customHeight="1" x14ac:dyDescent="0.3">
      <c r="A379" s="40"/>
      <c r="B379" s="69"/>
      <c r="C379" s="136"/>
      <c r="D379" s="136"/>
      <c r="E379" s="38"/>
      <c r="F379" s="136"/>
      <c r="G379" s="40"/>
      <c r="H379" s="40"/>
      <c r="I379" s="40"/>
    </row>
    <row r="380" spans="1:10" s="32" customFormat="1" ht="28.5" customHeight="1" x14ac:dyDescent="0.3">
      <c r="A380" s="40"/>
      <c r="B380" s="69"/>
      <c r="C380" s="136"/>
      <c r="D380" s="136"/>
      <c r="E380" s="38"/>
      <c r="F380" s="136"/>
      <c r="G380" s="40"/>
      <c r="H380" s="40"/>
      <c r="I380" s="40"/>
    </row>
    <row r="381" spans="1:10" s="32" customFormat="1" ht="28.5" customHeight="1" x14ac:dyDescent="0.3">
      <c r="A381" s="40"/>
      <c r="B381" s="69"/>
      <c r="C381" s="136"/>
      <c r="D381" s="136"/>
      <c r="E381" s="38"/>
      <c r="F381" s="136"/>
      <c r="G381" s="40"/>
      <c r="H381" s="40"/>
      <c r="I381" s="40"/>
    </row>
    <row r="382" spans="1:10" s="32" customFormat="1" ht="28.5" customHeight="1" x14ac:dyDescent="0.3">
      <c r="A382" s="279" t="s">
        <v>181</v>
      </c>
      <c r="B382" s="279"/>
      <c r="C382" s="279"/>
      <c r="D382" s="279"/>
      <c r="E382" s="279"/>
      <c r="F382" s="279"/>
      <c r="G382" s="279"/>
      <c r="H382" s="165"/>
      <c r="I382" s="164" t="s">
        <v>159</v>
      </c>
    </row>
    <row r="383" spans="1:10" s="32" customFormat="1" ht="18" customHeight="1" thickBot="1" x14ac:dyDescent="0.35">
      <c r="A383" s="288" t="s">
        <v>0</v>
      </c>
      <c r="B383" s="288"/>
      <c r="C383" s="288"/>
      <c r="D383" s="27"/>
      <c r="E383" s="27"/>
      <c r="F383" s="155"/>
      <c r="G383" s="155"/>
      <c r="H383" s="52"/>
      <c r="I383" s="166" t="s">
        <v>9</v>
      </c>
    </row>
    <row r="384" spans="1:10" ht="87" customHeight="1" thickBot="1" x14ac:dyDescent="0.3">
      <c r="A384" s="229" t="s">
        <v>1</v>
      </c>
      <c r="B384" s="230" t="s">
        <v>2</v>
      </c>
      <c r="C384" s="231" t="s">
        <v>3</v>
      </c>
      <c r="D384" s="232" t="s">
        <v>4</v>
      </c>
      <c r="E384" s="233" t="s">
        <v>224</v>
      </c>
      <c r="F384" s="233" t="s">
        <v>225</v>
      </c>
      <c r="G384" s="230" t="s">
        <v>5</v>
      </c>
      <c r="H384" s="230" t="s">
        <v>10</v>
      </c>
      <c r="I384" s="234" t="s">
        <v>6</v>
      </c>
      <c r="J384" s="34"/>
    </row>
    <row r="385" spans="1:10" ht="16.5" customHeight="1" thickBot="1" x14ac:dyDescent="0.3">
      <c r="A385" s="235">
        <v>1</v>
      </c>
      <c r="B385" s="236">
        <v>2</v>
      </c>
      <c r="C385" s="237">
        <v>3</v>
      </c>
      <c r="D385" s="237">
        <v>4</v>
      </c>
      <c r="E385" s="237">
        <v>5</v>
      </c>
      <c r="F385" s="237">
        <v>6</v>
      </c>
      <c r="G385" s="237">
        <v>7</v>
      </c>
      <c r="H385" s="237">
        <v>8</v>
      </c>
      <c r="I385" s="238">
        <v>9</v>
      </c>
    </row>
    <row r="386" spans="1:10" s="32" customFormat="1" ht="43.5" customHeight="1" x14ac:dyDescent="0.3">
      <c r="A386" s="127">
        <v>1</v>
      </c>
      <c r="B386" s="70" t="s">
        <v>149</v>
      </c>
      <c r="C386" s="156" t="s">
        <v>17</v>
      </c>
      <c r="D386" s="57">
        <v>1</v>
      </c>
      <c r="E386" s="156">
        <v>180000</v>
      </c>
      <c r="F386" s="90">
        <f t="shared" ref="F386:F387" si="15">D386*E386</f>
        <v>180000</v>
      </c>
      <c r="G386" s="156" t="s">
        <v>19</v>
      </c>
      <c r="H386" s="57" t="s">
        <v>150</v>
      </c>
      <c r="I386" s="265" t="s">
        <v>180</v>
      </c>
    </row>
    <row r="387" spans="1:10" s="32" customFormat="1" ht="37.5" customHeight="1" x14ac:dyDescent="0.3">
      <c r="A387" s="127">
        <v>2</v>
      </c>
      <c r="B387" s="70" t="s">
        <v>151</v>
      </c>
      <c r="C387" s="156" t="s">
        <v>17</v>
      </c>
      <c r="D387" s="57">
        <v>1</v>
      </c>
      <c r="E387" s="156">
        <v>160000</v>
      </c>
      <c r="F387" s="90">
        <f t="shared" si="15"/>
        <v>160000</v>
      </c>
      <c r="G387" s="156" t="s">
        <v>19</v>
      </c>
      <c r="H387" s="57" t="s">
        <v>150</v>
      </c>
      <c r="I387" s="266"/>
    </row>
    <row r="388" spans="1:10" s="32" customFormat="1" ht="24" customHeight="1" x14ac:dyDescent="0.3">
      <c r="A388" s="5"/>
      <c r="B388" s="72" t="s">
        <v>7</v>
      </c>
      <c r="C388" s="4"/>
      <c r="D388" s="4">
        <v>2</v>
      </c>
      <c r="E388" s="56" t="s">
        <v>8</v>
      </c>
      <c r="F388" s="4">
        <f>SUM(F386:F387)</f>
        <v>340000</v>
      </c>
      <c r="G388" s="5"/>
      <c r="H388" s="5"/>
      <c r="I388" s="5"/>
    </row>
    <row r="389" spans="1:10" s="32" customFormat="1" ht="28.5" customHeight="1" x14ac:dyDescent="0.3">
      <c r="A389" s="40"/>
      <c r="B389" s="69"/>
      <c r="C389" s="136"/>
      <c r="D389" s="136"/>
      <c r="E389" s="38"/>
      <c r="F389" s="136"/>
      <c r="G389" s="40"/>
      <c r="H389" s="40"/>
      <c r="I389" s="40"/>
    </row>
    <row r="390" spans="1:10" s="32" customFormat="1" ht="28.5" customHeight="1" x14ac:dyDescent="0.3">
      <c r="A390" s="40"/>
      <c r="B390" s="69"/>
      <c r="C390" s="163"/>
      <c r="D390" s="163"/>
      <c r="E390" s="38"/>
      <c r="F390" s="136"/>
      <c r="G390" s="40"/>
      <c r="H390" s="40"/>
      <c r="I390" s="40"/>
    </row>
    <row r="391" spans="1:10" s="32" customFormat="1" ht="18" customHeight="1" x14ac:dyDescent="0.3">
      <c r="A391" s="273" t="s">
        <v>155</v>
      </c>
      <c r="B391" s="273"/>
      <c r="C391" s="273"/>
      <c r="D391" s="273"/>
      <c r="E391" s="274"/>
      <c r="F391" s="174"/>
      <c r="G391" s="157"/>
      <c r="H391" s="165"/>
      <c r="I391" s="164" t="s">
        <v>159</v>
      </c>
    </row>
    <row r="392" spans="1:10" s="32" customFormat="1" ht="17.25" customHeight="1" thickBot="1" x14ac:dyDescent="0.35">
      <c r="A392" s="277" t="s">
        <v>0</v>
      </c>
      <c r="B392" s="277"/>
      <c r="C392" s="277"/>
      <c r="D392" s="27"/>
      <c r="E392" s="27"/>
      <c r="F392" s="157"/>
      <c r="G392" s="157"/>
      <c r="H392" s="52"/>
      <c r="I392" s="166" t="s">
        <v>9</v>
      </c>
    </row>
    <row r="393" spans="1:10" ht="87" customHeight="1" thickBot="1" x14ac:dyDescent="0.3">
      <c r="A393" s="229" t="s">
        <v>1</v>
      </c>
      <c r="B393" s="230" t="s">
        <v>2</v>
      </c>
      <c r="C393" s="231" t="s">
        <v>3</v>
      </c>
      <c r="D393" s="232" t="s">
        <v>4</v>
      </c>
      <c r="E393" s="233" t="s">
        <v>224</v>
      </c>
      <c r="F393" s="233" t="s">
        <v>225</v>
      </c>
      <c r="G393" s="230" t="s">
        <v>5</v>
      </c>
      <c r="H393" s="230" t="s">
        <v>10</v>
      </c>
      <c r="I393" s="234" t="s">
        <v>6</v>
      </c>
      <c r="J393" s="34"/>
    </row>
    <row r="394" spans="1:10" ht="16.5" customHeight="1" thickBot="1" x14ac:dyDescent="0.3">
      <c r="A394" s="235">
        <v>1</v>
      </c>
      <c r="B394" s="236">
        <v>2</v>
      </c>
      <c r="C394" s="237">
        <v>3</v>
      </c>
      <c r="D394" s="237">
        <v>4</v>
      </c>
      <c r="E394" s="237">
        <v>5</v>
      </c>
      <c r="F394" s="237">
        <v>6</v>
      </c>
      <c r="G394" s="237">
        <v>7</v>
      </c>
      <c r="H394" s="237">
        <v>8</v>
      </c>
      <c r="I394" s="238">
        <v>9</v>
      </c>
    </row>
    <row r="395" spans="1:10" s="32" customFormat="1" ht="36" customHeight="1" x14ac:dyDescent="0.3">
      <c r="A395" s="3">
        <v>1</v>
      </c>
      <c r="B395" s="160" t="s">
        <v>156</v>
      </c>
      <c r="C395" s="82" t="s">
        <v>48</v>
      </c>
      <c r="D395" s="110">
        <v>1</v>
      </c>
      <c r="E395" s="110">
        <v>200000</v>
      </c>
      <c r="F395" s="110">
        <v>200000</v>
      </c>
      <c r="G395" s="110" t="s">
        <v>72</v>
      </c>
      <c r="H395" s="112">
        <v>2022</v>
      </c>
      <c r="I395" s="271" t="s">
        <v>182</v>
      </c>
    </row>
    <row r="396" spans="1:10" s="32" customFormat="1" ht="33" customHeight="1" x14ac:dyDescent="0.3">
      <c r="A396" s="109">
        <v>2</v>
      </c>
      <c r="B396" s="160" t="s">
        <v>157</v>
      </c>
      <c r="C396" s="110" t="s">
        <v>48</v>
      </c>
      <c r="D396" s="110">
        <v>2</v>
      </c>
      <c r="E396" s="110">
        <v>13000</v>
      </c>
      <c r="F396" s="110">
        <v>26000</v>
      </c>
      <c r="G396" s="110" t="s">
        <v>72</v>
      </c>
      <c r="H396" s="112">
        <v>2022</v>
      </c>
      <c r="I396" s="272"/>
    </row>
    <row r="397" spans="1:10" s="32" customFormat="1" ht="38.25" customHeight="1" x14ac:dyDescent="0.3">
      <c r="A397" s="109">
        <v>3</v>
      </c>
      <c r="B397" s="160" t="s">
        <v>158</v>
      </c>
      <c r="C397" s="110" t="s">
        <v>48</v>
      </c>
      <c r="D397" s="110">
        <v>1</v>
      </c>
      <c r="E397" s="110">
        <v>37000</v>
      </c>
      <c r="F397" s="110">
        <v>37000</v>
      </c>
      <c r="G397" s="110" t="s">
        <v>72</v>
      </c>
      <c r="H397" s="112">
        <v>2022</v>
      </c>
      <c r="I397" s="272"/>
    </row>
    <row r="398" spans="1:10" s="32" customFormat="1" ht="27" customHeight="1" x14ac:dyDescent="0.3">
      <c r="A398" s="5"/>
      <c r="B398" s="113" t="s">
        <v>7</v>
      </c>
      <c r="C398" s="1"/>
      <c r="D398" s="1">
        <v>4</v>
      </c>
      <c r="E398" s="1" t="s">
        <v>8</v>
      </c>
      <c r="F398" s="1">
        <v>263000</v>
      </c>
      <c r="G398" s="2"/>
      <c r="H398" s="2"/>
      <c r="I398" s="2"/>
    </row>
    <row r="399" spans="1:10" s="32" customFormat="1" ht="27" customHeight="1" x14ac:dyDescent="0.3">
      <c r="A399" s="241"/>
      <c r="B399" s="114"/>
      <c r="C399" s="163"/>
      <c r="D399" s="163"/>
      <c r="E399" s="163"/>
      <c r="F399" s="163"/>
      <c r="G399" s="40"/>
      <c r="H399" s="40"/>
      <c r="I399" s="40"/>
    </row>
    <row r="400" spans="1:10" s="32" customFormat="1" ht="27" customHeight="1" x14ac:dyDescent="0.3">
      <c r="A400" s="241"/>
      <c r="B400" s="114"/>
      <c r="C400" s="163"/>
      <c r="D400" s="163"/>
      <c r="E400" s="163"/>
      <c r="F400" s="163"/>
      <c r="G400" s="40"/>
      <c r="H400" s="40"/>
      <c r="I400" s="40"/>
    </row>
    <row r="401" spans="1:9" s="32" customFormat="1" ht="27" customHeight="1" x14ac:dyDescent="0.3">
      <c r="A401" s="241"/>
      <c r="B401" s="114"/>
      <c r="C401" s="163"/>
      <c r="D401" s="163"/>
      <c r="E401" s="163"/>
      <c r="F401" s="163"/>
      <c r="G401" s="40"/>
      <c r="H401" s="40"/>
      <c r="I401" s="40"/>
    </row>
    <row r="402" spans="1:9" s="32" customFormat="1" ht="28.5" customHeight="1" x14ac:dyDescent="0.3">
      <c r="A402" s="40"/>
      <c r="B402" s="69"/>
      <c r="C402" s="136"/>
      <c r="D402" s="136"/>
      <c r="E402" s="38"/>
      <c r="F402" s="136"/>
      <c r="G402" s="40"/>
      <c r="H402" s="40"/>
      <c r="I402" s="40"/>
    </row>
    <row r="403" spans="1:9" s="32" customFormat="1" ht="28.5" customHeight="1" x14ac:dyDescent="0.3">
      <c r="A403" s="258" t="s">
        <v>183</v>
      </c>
      <c r="B403" s="258"/>
      <c r="C403" s="258"/>
      <c r="D403" s="258"/>
      <c r="E403" s="258"/>
      <c r="F403" s="258"/>
      <c r="G403" s="258"/>
      <c r="H403" s="258"/>
      <c r="I403" s="26"/>
    </row>
    <row r="404" spans="1:9" s="32" customFormat="1" ht="28.5" customHeight="1" x14ac:dyDescent="0.35">
      <c r="A404" s="183"/>
      <c r="B404" s="253" t="s">
        <v>184</v>
      </c>
      <c r="C404" s="253"/>
      <c r="D404" s="253"/>
      <c r="E404" s="253"/>
      <c r="F404" s="259" t="s">
        <v>185</v>
      </c>
      <c r="G404" s="259"/>
      <c r="H404" s="253" t="s">
        <v>186</v>
      </c>
      <c r="I404" s="253"/>
    </row>
    <row r="405" spans="1:9" s="32" customFormat="1" ht="12" customHeight="1" x14ac:dyDescent="0.35">
      <c r="A405" s="183"/>
      <c r="B405" s="184"/>
      <c r="C405" s="185"/>
      <c r="D405" s="185"/>
      <c r="E405" s="185"/>
      <c r="F405" s="186"/>
      <c r="G405" s="186"/>
      <c r="H405" s="187"/>
      <c r="I405" s="187"/>
    </row>
    <row r="406" spans="1:9" s="32" customFormat="1" ht="28.5" customHeight="1" x14ac:dyDescent="0.35">
      <c r="A406" s="33"/>
      <c r="B406" s="188" t="s">
        <v>187</v>
      </c>
      <c r="C406" s="189"/>
      <c r="D406" s="190"/>
      <c r="E406" s="190"/>
      <c r="F406" s="191"/>
      <c r="G406" s="33"/>
      <c r="H406" s="33"/>
      <c r="I406" s="192"/>
    </row>
    <row r="407" spans="1:9" s="32" customFormat="1" ht="28.5" customHeight="1" x14ac:dyDescent="0.35">
      <c r="A407" s="183"/>
      <c r="B407" s="260" t="s">
        <v>188</v>
      </c>
      <c r="C407" s="260"/>
      <c r="D407" s="260"/>
      <c r="E407" s="260"/>
      <c r="F407" s="261" t="s">
        <v>185</v>
      </c>
      <c r="G407" s="261"/>
      <c r="H407" s="255" t="s">
        <v>189</v>
      </c>
      <c r="I407" s="255"/>
    </row>
    <row r="408" spans="1:9" s="32" customFormat="1" ht="12" customHeight="1" x14ac:dyDescent="0.35">
      <c r="A408" s="183"/>
      <c r="B408" s="260"/>
      <c r="C408" s="260"/>
      <c r="D408" s="260"/>
      <c r="E408" s="260"/>
      <c r="F408" s="261"/>
      <c r="G408" s="261"/>
      <c r="H408" s="255"/>
      <c r="I408" s="255"/>
    </row>
    <row r="409" spans="1:9" s="32" customFormat="1" ht="17.25" customHeight="1" x14ac:dyDescent="0.35">
      <c r="A409" s="183"/>
      <c r="B409" s="193"/>
      <c r="C409" s="193"/>
      <c r="D409" s="194"/>
      <c r="E409" s="194"/>
      <c r="F409" s="195"/>
      <c r="G409" s="196"/>
      <c r="H409" s="197"/>
      <c r="I409" s="198"/>
    </row>
    <row r="410" spans="1:9" s="32" customFormat="1" ht="33" customHeight="1" x14ac:dyDescent="0.35">
      <c r="A410" s="183"/>
      <c r="B410" s="255" t="s">
        <v>190</v>
      </c>
      <c r="C410" s="255"/>
      <c r="D410" s="255"/>
      <c r="E410" s="255"/>
      <c r="F410" s="261" t="s">
        <v>185</v>
      </c>
      <c r="G410" s="261"/>
      <c r="H410" s="255" t="s">
        <v>191</v>
      </c>
      <c r="I410" s="255"/>
    </row>
    <row r="411" spans="1:9" s="32" customFormat="1" ht="28.5" customHeight="1" x14ac:dyDescent="0.35">
      <c r="A411" s="183"/>
      <c r="B411" s="199"/>
      <c r="C411" s="199"/>
      <c r="D411" s="200"/>
      <c r="E411" s="200"/>
      <c r="F411" s="201"/>
      <c r="G411" s="202"/>
      <c r="H411" s="197"/>
      <c r="I411" s="198"/>
    </row>
    <row r="412" spans="1:9" s="32" customFormat="1" ht="33.75" customHeight="1" x14ac:dyDescent="0.35">
      <c r="A412" s="203"/>
      <c r="B412" s="255" t="s">
        <v>192</v>
      </c>
      <c r="C412" s="255"/>
      <c r="D412" s="255"/>
      <c r="E412" s="255"/>
      <c r="F412" s="259" t="s">
        <v>193</v>
      </c>
      <c r="G412" s="259"/>
      <c r="H412" s="253" t="s">
        <v>194</v>
      </c>
      <c r="I412" s="253"/>
    </row>
    <row r="413" spans="1:9" s="32" customFormat="1" ht="26.25" customHeight="1" x14ac:dyDescent="0.35">
      <c r="A413" s="183"/>
      <c r="B413" s="204"/>
      <c r="C413" s="205"/>
      <c r="D413" s="205"/>
      <c r="E413" s="205"/>
      <c r="F413" s="206"/>
      <c r="G413" s="184"/>
      <c r="H413" s="204"/>
      <c r="I413" s="204"/>
    </row>
    <row r="414" spans="1:9" s="32" customFormat="1" ht="18" x14ac:dyDescent="0.35">
      <c r="A414" s="183"/>
      <c r="B414" s="253" t="s">
        <v>195</v>
      </c>
      <c r="C414" s="253"/>
      <c r="D414" s="253"/>
      <c r="E414" s="205"/>
      <c r="F414" s="259" t="s">
        <v>196</v>
      </c>
      <c r="G414" s="259"/>
      <c r="H414" s="253" t="s">
        <v>11</v>
      </c>
      <c r="I414" s="253"/>
    </row>
    <row r="415" spans="1:9" s="32" customFormat="1" ht="18" customHeight="1" x14ac:dyDescent="0.35">
      <c r="A415" s="203"/>
      <c r="B415" s="207"/>
      <c r="C415" s="203"/>
      <c r="D415" s="203"/>
      <c r="E415" s="203"/>
      <c r="F415" s="203"/>
      <c r="G415" s="203"/>
      <c r="H415" s="203"/>
      <c r="I415" s="203"/>
    </row>
    <row r="416" spans="1:9" s="32" customFormat="1" ht="31.5" customHeight="1" x14ac:dyDescent="0.35">
      <c r="A416" s="183"/>
      <c r="B416" s="255" t="s">
        <v>197</v>
      </c>
      <c r="C416" s="255"/>
      <c r="D416" s="255"/>
      <c r="E416" s="255"/>
      <c r="F416" s="259" t="s">
        <v>193</v>
      </c>
      <c r="G416" s="259"/>
      <c r="H416" s="255" t="s">
        <v>12</v>
      </c>
      <c r="I416" s="255"/>
    </row>
    <row r="417" spans="1:9" s="32" customFormat="1" ht="18" customHeight="1" x14ac:dyDescent="0.35">
      <c r="A417" s="183"/>
      <c r="B417" s="208"/>
      <c r="C417" s="208"/>
      <c r="D417" s="208"/>
      <c r="E417" s="208"/>
      <c r="F417" s="208"/>
      <c r="G417" s="208"/>
      <c r="H417" s="209"/>
      <c r="I417" s="209"/>
    </row>
    <row r="418" spans="1:9" s="32" customFormat="1" ht="24" customHeight="1" x14ac:dyDescent="0.35">
      <c r="A418" s="203"/>
      <c r="B418" s="204" t="s">
        <v>13</v>
      </c>
      <c r="C418" s="208"/>
      <c r="D418" s="208"/>
      <c r="E418" s="208"/>
      <c r="F418" s="259" t="s">
        <v>196</v>
      </c>
      <c r="G418" s="259"/>
      <c r="H418" s="253" t="s">
        <v>14</v>
      </c>
      <c r="I418" s="253"/>
    </row>
    <row r="419" spans="1:9" s="32" customFormat="1" ht="24" customHeight="1" x14ac:dyDescent="0.35">
      <c r="A419" s="203"/>
      <c r="B419" s="210"/>
      <c r="C419" s="210"/>
      <c r="D419" s="210"/>
      <c r="E419" s="210"/>
      <c r="F419" s="211"/>
      <c r="G419" s="184"/>
      <c r="H419" s="197"/>
      <c r="I419" s="197"/>
    </row>
    <row r="420" spans="1:9" s="32" customFormat="1" ht="35.25" customHeight="1" x14ac:dyDescent="0.35">
      <c r="A420" s="203"/>
      <c r="B420" s="262" t="s">
        <v>198</v>
      </c>
      <c r="C420" s="262"/>
      <c r="D420" s="262"/>
      <c r="E420" s="262"/>
      <c r="F420" s="263" t="s">
        <v>199</v>
      </c>
      <c r="G420" s="263"/>
      <c r="H420" s="264" t="s">
        <v>15</v>
      </c>
      <c r="I420" s="264"/>
    </row>
    <row r="421" spans="1:9" s="32" customFormat="1" ht="24" customHeight="1" x14ac:dyDescent="0.35">
      <c r="A421" s="257"/>
      <c r="B421" s="257"/>
      <c r="C421" s="257"/>
      <c r="D421" s="257"/>
      <c r="E421" s="257"/>
      <c r="F421" s="257"/>
      <c r="G421" s="257"/>
      <c r="H421" s="257"/>
      <c r="I421" s="257"/>
    </row>
    <row r="422" spans="1:9" s="32" customFormat="1" ht="24" customHeight="1" x14ac:dyDescent="0.35">
      <c r="A422" s="203"/>
      <c r="B422" s="253" t="s">
        <v>200</v>
      </c>
      <c r="C422" s="253"/>
      <c r="D422" s="253"/>
      <c r="E422" s="253"/>
      <c r="F422" s="254" t="s">
        <v>196</v>
      </c>
      <c r="G422" s="254"/>
      <c r="H422" s="255" t="s">
        <v>201</v>
      </c>
      <c r="I422" s="255"/>
    </row>
    <row r="423" spans="1:9" s="32" customFormat="1" ht="24" customHeight="1" x14ac:dyDescent="0.35">
      <c r="A423" s="256"/>
      <c r="B423" s="257"/>
      <c r="C423" s="257"/>
      <c r="D423" s="257"/>
      <c r="E423" s="257"/>
      <c r="F423" s="257"/>
      <c r="G423" s="257"/>
      <c r="H423" s="257"/>
      <c r="I423" s="257"/>
    </row>
    <row r="424" spans="1:9" s="32" customFormat="1" ht="31.5" customHeight="1" x14ac:dyDescent="0.35">
      <c r="A424" s="203"/>
      <c r="B424" s="255" t="s">
        <v>202</v>
      </c>
      <c r="C424" s="255"/>
      <c r="D424" s="255"/>
      <c r="E424" s="255"/>
      <c r="F424" s="254" t="s">
        <v>193</v>
      </c>
      <c r="G424" s="254"/>
      <c r="H424" s="253" t="s">
        <v>203</v>
      </c>
      <c r="I424" s="253"/>
    </row>
    <row r="425" spans="1:9" s="32" customFormat="1" ht="24" customHeight="1" x14ac:dyDescent="0.35">
      <c r="A425" s="203"/>
      <c r="B425" s="208"/>
      <c r="C425" s="208"/>
      <c r="D425" s="208"/>
      <c r="E425" s="208"/>
      <c r="F425" s="208"/>
      <c r="G425" s="208"/>
      <c r="H425" s="209"/>
      <c r="I425" s="209"/>
    </row>
    <row r="426" spans="1:9" s="32" customFormat="1" ht="24" customHeight="1" x14ac:dyDescent="0.35">
      <c r="A426" s="203"/>
      <c r="B426" s="255" t="s">
        <v>204</v>
      </c>
      <c r="C426" s="255"/>
      <c r="D426" s="255"/>
      <c r="E426" s="255"/>
      <c r="F426" s="259" t="s">
        <v>196</v>
      </c>
      <c r="G426" s="259"/>
      <c r="H426" s="253" t="s">
        <v>205</v>
      </c>
      <c r="I426" s="253"/>
    </row>
    <row r="427" spans="1:9" s="32" customFormat="1" ht="24" customHeight="1" x14ac:dyDescent="0.35">
      <c r="A427" s="203"/>
      <c r="B427" s="208"/>
      <c r="C427" s="208"/>
      <c r="D427" s="208"/>
      <c r="E427" s="208"/>
      <c r="F427" s="208"/>
      <c r="G427" s="208"/>
      <c r="H427" s="209"/>
      <c r="I427" s="209"/>
    </row>
    <row r="428" spans="1:9" s="32" customFormat="1" ht="24" customHeight="1" x14ac:dyDescent="0.35">
      <c r="A428" s="203"/>
      <c r="B428" s="253" t="s">
        <v>206</v>
      </c>
      <c r="C428" s="253"/>
      <c r="D428" s="253"/>
      <c r="E428" s="253"/>
      <c r="F428" s="259" t="s">
        <v>207</v>
      </c>
      <c r="G428" s="259"/>
      <c r="H428" s="253" t="s">
        <v>208</v>
      </c>
      <c r="I428" s="253"/>
    </row>
    <row r="429" spans="1:9" s="32" customFormat="1" ht="24" customHeight="1" x14ac:dyDescent="0.35">
      <c r="A429" s="203"/>
      <c r="B429" s="204"/>
      <c r="C429" s="204"/>
      <c r="D429" s="204"/>
      <c r="E429" s="204"/>
      <c r="F429" s="186"/>
      <c r="G429" s="186"/>
      <c r="H429" s="204"/>
      <c r="I429" s="204"/>
    </row>
    <row r="430" spans="1:9" s="32" customFormat="1" ht="33.75" customHeight="1" x14ac:dyDescent="0.35">
      <c r="A430" s="203"/>
      <c r="B430" s="255" t="s">
        <v>209</v>
      </c>
      <c r="C430" s="255"/>
      <c r="D430" s="255"/>
      <c r="E430" s="255"/>
      <c r="F430" s="259" t="s">
        <v>210</v>
      </c>
      <c r="G430" s="259"/>
      <c r="H430" s="253" t="s">
        <v>211</v>
      </c>
      <c r="I430" s="253"/>
    </row>
    <row r="431" spans="1:9" s="32" customFormat="1" ht="24" customHeight="1" x14ac:dyDescent="0.3">
      <c r="B431" s="36"/>
    </row>
    <row r="432" spans="1:9" s="32" customFormat="1" ht="24" customHeight="1" x14ac:dyDescent="0.3">
      <c r="B432" s="36"/>
    </row>
  </sheetData>
  <mergeCells count="143">
    <mergeCell ref="A182:C182"/>
    <mergeCell ref="A111:C111"/>
    <mergeCell ref="A97:F97"/>
    <mergeCell ref="A136:D136"/>
    <mergeCell ref="A158:C158"/>
    <mergeCell ref="A164:C164"/>
    <mergeCell ref="A282:C282"/>
    <mergeCell ref="A290:C290"/>
    <mergeCell ref="A289:D289"/>
    <mergeCell ref="A252:D252"/>
    <mergeCell ref="A274:C274"/>
    <mergeCell ref="A275:C275"/>
    <mergeCell ref="A267:C267"/>
    <mergeCell ref="A268:C268"/>
    <mergeCell ref="A218:B218"/>
    <mergeCell ref="A259:C259"/>
    <mergeCell ref="A110:D110"/>
    <mergeCell ref="A175:C175"/>
    <mergeCell ref="A183:C183"/>
    <mergeCell ref="A191:C191"/>
    <mergeCell ref="A200:C200"/>
    <mergeCell ref="A118:D118"/>
    <mergeCell ref="A210:C210"/>
    <mergeCell ref="A15:C15"/>
    <mergeCell ref="A31:C31"/>
    <mergeCell ref="A32:C32"/>
    <mergeCell ref="F1:I1"/>
    <mergeCell ref="H2:I2"/>
    <mergeCell ref="A4:I4"/>
    <mergeCell ref="A6:C6"/>
    <mergeCell ref="A14:C14"/>
    <mergeCell ref="A7:C7"/>
    <mergeCell ref="A39:C39"/>
    <mergeCell ref="A70:C70"/>
    <mergeCell ref="A40:C40"/>
    <mergeCell ref="A49:C49"/>
    <mergeCell ref="A50:C50"/>
    <mergeCell ref="A57:C57"/>
    <mergeCell ref="A58:C58"/>
    <mergeCell ref="A23:C23"/>
    <mergeCell ref="A24:C24"/>
    <mergeCell ref="A77:C77"/>
    <mergeCell ref="A334:C334"/>
    <mergeCell ref="A341:F341"/>
    <mergeCell ref="I61:I64"/>
    <mergeCell ref="A69:C69"/>
    <mergeCell ref="A119:C119"/>
    <mergeCell ref="I204:I205"/>
    <mergeCell ref="A128:C128"/>
    <mergeCell ref="A127:D127"/>
    <mergeCell ref="F140:F143"/>
    <mergeCell ref="A98:C98"/>
    <mergeCell ref="A201:F201"/>
    <mergeCell ref="A192:C192"/>
    <mergeCell ref="A137:C137"/>
    <mergeCell ref="H140:H143"/>
    <mergeCell ref="I140:I143"/>
    <mergeCell ref="A148:C148"/>
    <mergeCell ref="A157:C157"/>
    <mergeCell ref="A243:C243"/>
    <mergeCell ref="A165:C165"/>
    <mergeCell ref="I168:I171"/>
    <mergeCell ref="A174:C174"/>
    <mergeCell ref="A78:C78"/>
    <mergeCell ref="A87:C87"/>
    <mergeCell ref="A383:C383"/>
    <mergeCell ref="I386:I387"/>
    <mergeCell ref="A309:E309"/>
    <mergeCell ref="A316:F316"/>
    <mergeCell ref="A317:C317"/>
    <mergeCell ref="A342:C342"/>
    <mergeCell ref="I345:I346"/>
    <mergeCell ref="A228:B228"/>
    <mergeCell ref="A229:B229"/>
    <mergeCell ref="A308:F308"/>
    <mergeCell ref="A382:G382"/>
    <mergeCell ref="A349:F349"/>
    <mergeCell ref="A350:C350"/>
    <mergeCell ref="I131:I132"/>
    <mergeCell ref="A242:D242"/>
    <mergeCell ref="A281:C281"/>
    <mergeCell ref="A366:D366"/>
    <mergeCell ref="I395:I397"/>
    <mergeCell ref="A391:E391"/>
    <mergeCell ref="A147:D147"/>
    <mergeCell ref="A358:C358"/>
    <mergeCell ref="A373:C373"/>
    <mergeCell ref="A333:G333"/>
    <mergeCell ref="A365:F365"/>
    <mergeCell ref="A235:B235"/>
    <mergeCell ref="A236:B236"/>
    <mergeCell ref="A392:C392"/>
    <mergeCell ref="A209:I209"/>
    <mergeCell ref="A217:I217"/>
    <mergeCell ref="I222:I223"/>
    <mergeCell ref="A253:C253"/>
    <mergeCell ref="A325:F325"/>
    <mergeCell ref="A326:C326"/>
    <mergeCell ref="A374:C374"/>
    <mergeCell ref="I263:I264"/>
    <mergeCell ref="A300:F300"/>
    <mergeCell ref="A301:E301"/>
    <mergeCell ref="B430:E430"/>
    <mergeCell ref="F430:G430"/>
    <mergeCell ref="H430:I430"/>
    <mergeCell ref="F414:G414"/>
    <mergeCell ref="B416:E416"/>
    <mergeCell ref="F416:G416"/>
    <mergeCell ref="H416:I416"/>
    <mergeCell ref="F418:G418"/>
    <mergeCell ref="H418:I418"/>
    <mergeCell ref="H414:I414"/>
    <mergeCell ref="B414:D414"/>
    <mergeCell ref="B424:E424"/>
    <mergeCell ref="F424:G424"/>
    <mergeCell ref="H424:I424"/>
    <mergeCell ref="B426:E426"/>
    <mergeCell ref="F426:G426"/>
    <mergeCell ref="H426:I426"/>
    <mergeCell ref="B428:E428"/>
    <mergeCell ref="F428:G428"/>
    <mergeCell ref="H428:I428"/>
    <mergeCell ref="B420:E420"/>
    <mergeCell ref="F420:G420"/>
    <mergeCell ref="H420:I420"/>
    <mergeCell ref="A421:I421"/>
    <mergeCell ref="B422:E422"/>
    <mergeCell ref="F422:G422"/>
    <mergeCell ref="H422:I422"/>
    <mergeCell ref="A423:I423"/>
    <mergeCell ref="A403:H403"/>
    <mergeCell ref="B404:E404"/>
    <mergeCell ref="F404:G404"/>
    <mergeCell ref="H404:I404"/>
    <mergeCell ref="B407:E408"/>
    <mergeCell ref="F407:G408"/>
    <mergeCell ref="H407:I408"/>
    <mergeCell ref="B410:E410"/>
    <mergeCell ref="F410:G410"/>
    <mergeCell ref="H410:I410"/>
    <mergeCell ref="B412:E412"/>
    <mergeCell ref="F412:G412"/>
    <mergeCell ref="H412:I412"/>
  </mergeCells>
  <conditionalFormatting sqref="F217">
    <cfRule type="duplicateValues" dxfId="10" priority="28"/>
  </conditionalFormatting>
  <conditionalFormatting sqref="F90">
    <cfRule type="duplicateValues" dxfId="9" priority="20"/>
  </conditionalFormatting>
  <conditionalFormatting sqref="F101:F104">
    <cfRule type="duplicateValues" dxfId="8" priority="17"/>
  </conditionalFormatting>
  <conditionalFormatting sqref="F105">
    <cfRule type="duplicateValues" dxfId="7" priority="16"/>
  </conditionalFormatting>
  <conditionalFormatting sqref="F131">
    <cfRule type="duplicateValues" dxfId="6" priority="15"/>
  </conditionalFormatting>
  <conditionalFormatting sqref="E304">
    <cfRule type="duplicateValues" dxfId="5" priority="14"/>
  </conditionalFormatting>
  <conditionalFormatting sqref="F312">
    <cfRule type="duplicateValues" dxfId="4" priority="12"/>
  </conditionalFormatting>
  <conditionalFormatting sqref="F337">
    <cfRule type="duplicateValues" dxfId="3" priority="9"/>
  </conditionalFormatting>
  <conditionalFormatting sqref="F346">
    <cfRule type="duplicateValues" dxfId="2" priority="7"/>
  </conditionalFormatting>
  <conditionalFormatting sqref="F239">
    <cfRule type="duplicateValues" dxfId="1" priority="4"/>
  </conditionalFormatting>
  <conditionalFormatting sqref="F353">
    <cfRule type="duplicateValues" dxfId="0" priority="1"/>
  </conditionalFormatting>
  <pageMargins left="0.90551181102362199" right="0.90551181102362199" top="0.39370078740157483" bottom="0.39370078740157483" header="0.39370078740157483" footer="0.39370078740157483"/>
  <pageSetup scale="44" fitToHeight="0" orientation="portrait" r:id="rId1"/>
  <rowBreaks count="2" manualBreakCount="2">
    <brk id="46" max="8" man="1"/>
    <brk id="94" max="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ՏԵՂԱՓՈԽՎԱԾ ԳՈՒՅՔ</vt:lpstr>
      <vt:lpstr>'ՏԵՂԱՓՈԽՎԱԾ ԳՈՒՅՔ'!Print_Area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000</dc:creator>
  <cp:lastModifiedBy>Admin</cp:lastModifiedBy>
  <cp:lastPrinted>2026-02-02T12:05:13Z</cp:lastPrinted>
  <dcterms:created xsi:type="dcterms:W3CDTF">2015-06-05T18:19:34Z</dcterms:created>
  <dcterms:modified xsi:type="dcterms:W3CDTF">2026-02-02T12:06:37Z</dcterms:modified>
</cp:coreProperties>
</file>